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UK\20240515 Ceramic Tableware(TD0056)\Hualian\For submission\Hualian\Annex A6-5 Audited Accounts\Hualian 2021_EN\"/>
    </mc:Choice>
  </mc:AlternateContent>
  <xr:revisionPtr revIDLastSave="0" documentId="13_ncr:1_{789B4E2E-E767-4E7C-9AC9-2C3BAF8D07FD}" xr6:coauthVersionLast="47" xr6:coauthVersionMax="47" xr10:uidLastSave="{00000000-0000-0000-0000-000000000000}"/>
  <bookViews>
    <workbookView xWindow="-96" yWindow="-96" windowWidth="17472" windowHeight="10992" tabRatio="798" xr2:uid="{00000000-000D-0000-FFFF-FFFF00000000}"/>
  </bookViews>
  <sheets>
    <sheet name="Consolidated Balance Sheet" sheetId="3" r:id="rId1"/>
    <sheet name="Balance Sheet" sheetId="15" r:id="rId2"/>
    <sheet name="Consolidated P&amp;L" sheetId="4" r:id="rId3"/>
    <sheet name="P&amp;L" sheetId="16" r:id="rId4"/>
    <sheet name="Consolidated Cash Flow" sheetId="7" r:id="rId5"/>
    <sheet name="Cash Flow" sheetId="17" r:id="rId6"/>
    <sheet name="Consolidated Changes in equity" sheetId="8" r:id="rId7"/>
    <sheet name="Changes in equity" sheetId="18" r:id="rId8"/>
  </sheets>
  <externalReferences>
    <externalReference r:id="rId9"/>
  </externalReferences>
  <definedNames>
    <definedName name="AJEBEGINROW">#REF!</definedName>
    <definedName name="AJEDAICOL">#REF!</definedName>
    <definedName name="AJEENDROW">#REF!</definedName>
    <definedName name="AJEJIECOL">#REF!</definedName>
    <definedName name="AJEKMDMCOL">#REF!</definedName>
    <definedName name="AJEKMMCCOL">#REF!</definedName>
    <definedName name="AJEKMMXCOL">#REF!</definedName>
    <definedName name="AJEMANUINDEXCOL">#REF!</definedName>
    <definedName name="AJESMCOL">#REF!</definedName>
    <definedName name="AJESYCOL">#REF!</definedName>
    <definedName name="AJEWORKCODECOL">#REF!</definedName>
    <definedName name="AJEXHCOL">#REF!</definedName>
    <definedName name="bianzhi">#REF!</definedName>
    <definedName name="bianzhiriqi">#REF!</definedName>
    <definedName name="CFTBSDCOL">#REF!</definedName>
    <definedName name="CFTBXJCOL">#REF!</definedName>
    <definedName name="FILETYPE">"HEBING"</definedName>
    <definedName name="fuhe">#REF!</definedName>
    <definedName name="fuheriqi">#REF!</definedName>
    <definedName name="kehu">#REF!</definedName>
    <definedName name="kemudaima">#REF!</definedName>
    <definedName name="kemuming">#REF!</definedName>
    <definedName name="kuaijiqijian">#REF!</definedName>
    <definedName name="kuwenjian">#REF!</definedName>
    <definedName name="_xlnm.Print_Area" localSheetId="1">'Balance Sheet'!$A$1:$I$49</definedName>
    <definedName name="_xlnm.Print_Area" localSheetId="5">'Cash Flow'!$A$1:$D$44</definedName>
    <definedName name="_xlnm.Print_Area" localSheetId="7">'Changes in equity'!$A$1:$W$36</definedName>
    <definedName name="_xlnm.Print_Area" localSheetId="0">'Consolidated Balance Sheet'!$A$1:$I$61</definedName>
    <definedName name="_xlnm.Print_Area" localSheetId="4">'Consolidated Cash Flow'!$A$1:$D$63</definedName>
    <definedName name="_xlnm.Print_Area" localSheetId="6">'Consolidated Changes in equity'!$A$1:$AA$39</definedName>
    <definedName name="_xlnm.Print_Area" localSheetId="2">'Consolidated P&amp;L'!$A$1:$D$73</definedName>
    <definedName name="_xlnm.Print_Area" localSheetId="3">'P&amp;L'!$A$1:$D$51</definedName>
    <definedName name="qichushu">#REF!</definedName>
    <definedName name="shenqianshu">#REF!</definedName>
    <definedName name="suoyinhao">#REF!</definedName>
    <definedName name="TBQCCOL">#REF!</definedName>
    <definedName name="TBSDCOL">#REF!</definedName>
    <definedName name="TBSTYLE">"general"</definedName>
    <definedName name="TBXJCOL">#REF!</definedName>
    <definedName name="wrn.负债及权益." hidden="1">{"负债及权益",#N/A,FALSE,"TB-BS"}</definedName>
    <definedName name="wrn.现金." hidden="1">{"现金主表",#N/A,FALSE,"正式Cashflow"}</definedName>
    <definedName name="wrn.现金主表." hidden="1">{"现金主表",#N/A,FALSE,"正式Cashflow"}</definedName>
    <definedName name="wrn.资产." hidden="1">{"资产",#N/A,FALSE,"TB-BS"}</definedName>
    <definedName name="xiangmu">#REF!</definedName>
    <definedName name="XJLLCODECOL">'Consolidated Cash Flow'!$E:$E</definedName>
    <definedName name="XJLLSDCOL">'Consolidated Cash Flow'!$C:$C</definedName>
    <definedName name="yeci">#REF!</definedName>
    <definedName name="会计制度">1</definedName>
    <definedName name="所处行业">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38" i="18" l="1"/>
  <c r="V38" i="18" l="1"/>
  <c r="U38" i="18"/>
  <c r="M38" i="18"/>
  <c r="C48" i="17" l="1"/>
  <c r="W38" i="18"/>
  <c r="D51" i="15"/>
  <c r="F38" i="18" l="1"/>
  <c r="B38" i="18" l="1"/>
  <c r="J38" i="18" l="1"/>
  <c r="A3" i="15" l="1"/>
  <c r="C51" i="15"/>
  <c r="K38" i="18" l="1"/>
  <c r="L38" i="18"/>
  <c r="G24" i="4" l="1"/>
  <c r="W42" i="8" l="1"/>
  <c r="S42" i="8" l="1"/>
  <c r="Y42" i="8"/>
  <c r="O42" i="8"/>
  <c r="Z42" i="8"/>
  <c r="AA42" i="8" l="1"/>
  <c r="AA40" i="8"/>
  <c r="D63" i="3"/>
  <c r="M42" i="8" l="1"/>
  <c r="C65" i="7" l="1"/>
  <c r="F42" i="8"/>
  <c r="J42" i="8" l="1"/>
  <c r="B42" i="8"/>
  <c r="C63" i="3" l="1"/>
  <c r="L42" i="8" l="1"/>
  <c r="N42" i="8" l="1"/>
  <c r="N40" i="8"/>
</calcChain>
</file>

<file path=xl/sharedStrings.xml><?xml version="1.0" encoding="utf-8"?>
<sst xmlns="http://schemas.openxmlformats.org/spreadsheetml/2006/main" count="588" uniqueCount="475">
  <si>
    <r>
      <rPr>
        <b/>
        <sz val="21"/>
        <color rgb="FF000000"/>
        <rFont val="Times New Roman"/>
        <family val="1"/>
      </rPr>
      <t>Consolidated Balance Sheet</t>
    </r>
  </si>
  <si>
    <r>
      <rPr>
        <sz val="9"/>
        <color rgb="FF000000"/>
        <rFont val="Times New Roman"/>
        <family val="1"/>
      </rPr>
      <t>K.H.Table 01</t>
    </r>
  </si>
  <si>
    <r>
      <rPr>
        <sz val="9"/>
        <color rgb="FF000000"/>
        <rFont val="Times New Roman"/>
        <family val="1"/>
      </rPr>
      <t>Prepared by: Hunan Hualian China Industry Co., Ltd.</t>
    </r>
  </si>
  <si>
    <r>
      <rPr>
        <sz val="9"/>
        <color rgb="FF000000"/>
        <rFont val="Times New Roman"/>
        <family val="1"/>
      </rPr>
      <t>Unit: RMB</t>
    </r>
  </si>
  <si>
    <r>
      <rPr>
        <sz val="9"/>
        <color rgb="FF000000"/>
        <rFont val="Times New Roman"/>
        <family val="1"/>
      </rPr>
      <t>Assets</t>
    </r>
  </si>
  <si>
    <r>
      <rPr>
        <sz val="9"/>
        <color rgb="FF000000"/>
        <rFont val="Times New Roman"/>
        <family val="1"/>
      </rPr>
      <t>Note No.</t>
    </r>
  </si>
  <si>
    <r>
      <rPr>
        <sz val="9"/>
        <color rgb="FF000000"/>
        <rFont val="Times New Roman"/>
        <family val="1"/>
      </rPr>
      <t>Closing amount</t>
    </r>
  </si>
  <si>
    <r>
      <rPr>
        <sz val="9"/>
        <color rgb="FF000000"/>
        <rFont val="Times New Roman"/>
        <family val="1"/>
      </rPr>
      <t>Closing amount of last year</t>
    </r>
  </si>
  <si>
    <r>
      <rPr>
        <sz val="9"/>
        <color rgb="FF000000"/>
        <rFont val="Times New Roman"/>
        <family val="1"/>
      </rPr>
      <t>Liabilities and owner’s equity_x005F_x000D_(or shareholders’ equity)</t>
    </r>
  </si>
  <si>
    <r>
      <rPr>
        <sz val="9"/>
        <color rgb="FF000000"/>
        <rFont val="Times New Roman"/>
        <family val="1"/>
      </rPr>
      <t>Current assets:</t>
    </r>
  </si>
  <si>
    <r>
      <rPr>
        <sz val="9"/>
        <color rgb="FF000000"/>
        <rFont val="Times New Roman"/>
        <family val="1"/>
      </rPr>
      <t>Current liabilities:</t>
    </r>
  </si>
  <si>
    <r>
      <rPr>
        <sz val="9"/>
        <color rgb="FF000000"/>
        <rFont val="Times New Roman"/>
        <family val="1"/>
      </rPr>
      <t xml:space="preserve">  Cash and bank balance</t>
    </r>
  </si>
  <si>
    <r>
      <rPr>
        <sz val="9"/>
        <color rgb="FF000000"/>
        <rFont val="Times New Roman"/>
        <family val="1"/>
      </rPr>
      <t xml:space="preserve">  Short-term borrowings</t>
    </r>
  </si>
  <si>
    <r>
      <rPr>
        <sz val="9"/>
        <color rgb="FF000000"/>
        <rFont val="Times New Roman"/>
        <family val="1"/>
      </rPr>
      <t xml:space="preserve">  Provision of settlement fund</t>
    </r>
  </si>
  <si>
    <r>
      <rPr>
        <sz val="9"/>
        <color rgb="FF000000"/>
        <rFont val="Times New Roman"/>
        <family val="1"/>
      </rPr>
      <t xml:space="preserve">  Borrowings from the Central Bank</t>
    </r>
  </si>
  <si>
    <r>
      <rPr>
        <sz val="9"/>
        <color rgb="FF000000"/>
        <rFont val="Times New Roman"/>
        <family val="1"/>
      </rPr>
      <t xml:space="preserve">  Lendings to Banks and Other Financial Institutions</t>
    </r>
  </si>
  <si>
    <r>
      <rPr>
        <sz val="9"/>
        <color rgb="FF000000"/>
        <rFont val="Times New Roman"/>
        <family val="1"/>
      </rPr>
      <t xml:space="preserve">  Borrowings from Banks and Other Financial Institutions</t>
    </r>
  </si>
  <si>
    <r>
      <rPr>
        <sz val="9"/>
        <color rgb="FF000000"/>
        <rFont val="Times New Roman"/>
        <family val="1"/>
      </rPr>
      <t xml:space="preserve">  Held-for-trading financial assets</t>
    </r>
  </si>
  <si>
    <r>
      <rPr>
        <sz val="9"/>
        <color rgb="FF000000"/>
        <rFont val="Times New Roman"/>
        <family val="1"/>
      </rPr>
      <t xml:space="preserve">  Held-for-trading financial liabilities</t>
    </r>
  </si>
  <si>
    <r>
      <rPr>
        <sz val="9"/>
        <color rgb="FF000000"/>
        <rFont val="Times New Roman"/>
        <family val="1"/>
      </rPr>
      <t xml:space="preserve">  Financial derivative assets</t>
    </r>
  </si>
  <si>
    <r>
      <rPr>
        <sz val="9"/>
        <color rgb="FF000000"/>
        <rFont val="Times New Roman"/>
        <family val="1"/>
      </rPr>
      <t xml:space="preserve">  Financial derivative liabilities</t>
    </r>
  </si>
  <si>
    <r>
      <rPr>
        <sz val="9"/>
        <color rgb="FF000000"/>
        <rFont val="Times New Roman"/>
        <family val="1"/>
      </rPr>
      <t xml:space="preserve">  Notes receivable</t>
    </r>
  </si>
  <si>
    <r>
      <rPr>
        <sz val="9"/>
        <color rgb="FF000000"/>
        <rFont val="Times New Roman"/>
        <family val="1"/>
      </rPr>
      <t xml:space="preserve">  Notes payable</t>
    </r>
  </si>
  <si>
    <r>
      <rPr>
        <sz val="9"/>
        <color rgb="FF000000"/>
        <rFont val="Times New Roman"/>
        <family val="1"/>
      </rPr>
      <t xml:space="preserve">  Accounts receivable</t>
    </r>
  </si>
  <si>
    <r>
      <rPr>
        <sz val="9"/>
        <color rgb="FF000000"/>
        <rFont val="Times New Roman"/>
        <family val="1"/>
      </rPr>
      <t xml:space="preserve">  Accounts payable</t>
    </r>
  </si>
  <si>
    <r>
      <rPr>
        <sz val="9"/>
        <color rgb="FF000000"/>
        <rFont val="Times New Roman"/>
        <family val="1"/>
      </rPr>
      <t xml:space="preserve">  Receivables financing</t>
    </r>
  </si>
  <si>
    <r>
      <rPr>
        <sz val="9"/>
        <color rgb="FF000000"/>
        <rFont val="Times New Roman"/>
        <family val="1"/>
      </rPr>
      <t xml:space="preserve">  Advances from customers</t>
    </r>
  </si>
  <si>
    <r>
      <rPr>
        <sz val="9"/>
        <color rgb="FF000000"/>
        <rFont val="Times New Roman"/>
        <family val="1"/>
      </rPr>
      <t xml:space="preserve">  Prepayments</t>
    </r>
  </si>
  <si>
    <r>
      <rPr>
        <sz val="9"/>
        <color rgb="FF000000"/>
        <rFont val="Times New Roman"/>
        <family val="1"/>
      </rPr>
      <t xml:space="preserve">  Contract liabilities</t>
    </r>
  </si>
  <si>
    <r>
      <rPr>
        <sz val="9"/>
        <color rgb="FF000000"/>
        <rFont val="Times New Roman"/>
        <family val="1"/>
      </rPr>
      <t xml:space="preserve">  Premiums receivable</t>
    </r>
  </si>
  <si>
    <r>
      <rPr>
        <sz val="9"/>
        <color rgb="FF000000"/>
        <rFont val="Times New Roman"/>
        <family val="1"/>
      </rPr>
      <t xml:space="preserve">  Financial assets Sold for repurchase</t>
    </r>
  </si>
  <si>
    <r>
      <rPr>
        <sz val="9"/>
        <color rgb="FF000000"/>
        <rFont val="Times New Roman"/>
        <family val="1"/>
      </rPr>
      <t xml:space="preserve">  Cession premiums receivable</t>
    </r>
  </si>
  <si>
    <r>
      <rPr>
        <sz val="9"/>
        <color rgb="FF000000"/>
        <rFont val="Times New Roman"/>
        <family val="1"/>
      </rPr>
      <t xml:space="preserve">  Deposits from customers and interbank</t>
    </r>
  </si>
  <si>
    <r>
      <rPr>
        <sz val="9"/>
        <color rgb="FF000000"/>
        <rFont val="Times New Roman"/>
        <family val="1"/>
      </rPr>
      <t xml:space="preserve">  Provision of cession receivable</t>
    </r>
  </si>
  <si>
    <r>
      <rPr>
        <sz val="9"/>
        <color rgb="FF000000"/>
        <rFont val="Times New Roman"/>
        <family val="1"/>
      </rPr>
      <t xml:space="preserve">  Funds received as agent of stock exchange</t>
    </r>
  </si>
  <si>
    <r>
      <rPr>
        <sz val="9"/>
        <color rgb="FF000000"/>
        <rFont val="Times New Roman"/>
        <family val="1"/>
      </rPr>
      <t xml:space="preserve">  Other receivables</t>
    </r>
  </si>
  <si>
    <r>
      <rPr>
        <sz val="9"/>
        <color rgb="FF000000"/>
        <rFont val="Times New Roman"/>
        <family val="1"/>
      </rPr>
      <t xml:space="preserve">  Funds received as securities underwriting</t>
    </r>
  </si>
  <si>
    <r>
      <rPr>
        <sz val="9"/>
        <color rgb="FF000000"/>
        <rFont val="Times New Roman"/>
        <family val="1"/>
      </rPr>
      <t xml:space="preserve">  Redemptory monetary capital for sale</t>
    </r>
  </si>
  <si>
    <r>
      <rPr>
        <sz val="9"/>
        <color rgb="FF000000"/>
        <rFont val="Times New Roman"/>
        <family val="1"/>
      </rPr>
      <t xml:space="preserve">  Employee benefits payable</t>
    </r>
  </si>
  <si>
    <r>
      <rPr>
        <sz val="9"/>
        <color rgb="FF000000"/>
        <rFont val="Times New Roman"/>
        <family val="1"/>
      </rPr>
      <t xml:space="preserve">  Inventory</t>
    </r>
  </si>
  <si>
    <r>
      <rPr>
        <sz val="9"/>
        <color rgb="FF000000"/>
        <rFont val="Times New Roman"/>
        <family val="1"/>
      </rPr>
      <t xml:space="preserve">  Taxes payable</t>
    </r>
  </si>
  <si>
    <r>
      <rPr>
        <sz val="9"/>
        <color rgb="FF000000"/>
        <rFont val="Times New Roman"/>
        <family val="1"/>
      </rPr>
      <t xml:space="preserve">  Contract assets</t>
    </r>
  </si>
  <si>
    <r>
      <rPr>
        <sz val="9"/>
        <color rgb="FF000000"/>
        <rFont val="Times New Roman"/>
        <family val="1"/>
      </rPr>
      <t xml:space="preserve">  Other payables</t>
    </r>
  </si>
  <si>
    <r>
      <rPr>
        <sz val="9"/>
        <color rgb="FF000000"/>
        <rFont val="Times New Roman"/>
        <family val="1"/>
      </rPr>
      <t xml:space="preserve">  Held-for-sale assets</t>
    </r>
  </si>
  <si>
    <r>
      <rPr>
        <sz val="9"/>
        <color rgb="FF000000"/>
        <rFont val="Times New Roman"/>
        <family val="1"/>
      </rPr>
      <t xml:space="preserve">  Fee and commission payable</t>
    </r>
  </si>
  <si>
    <r>
      <rPr>
        <sz val="9"/>
        <color rgb="FF000000"/>
        <rFont val="Times New Roman"/>
        <family val="1"/>
      </rPr>
      <t xml:space="preserve">  Non-current assets due within one year</t>
    </r>
  </si>
  <si>
    <r>
      <rPr>
        <sz val="9"/>
        <color rgb="FF000000"/>
        <rFont val="Times New Roman"/>
        <family val="1"/>
      </rPr>
      <t xml:space="preserve">  Cession insurance premiums payable</t>
    </r>
  </si>
  <si>
    <r>
      <rPr>
        <sz val="9"/>
        <color rgb="FF000000"/>
        <rFont val="Times New Roman"/>
        <family val="1"/>
      </rPr>
      <t xml:space="preserve">  Other current assets</t>
    </r>
  </si>
  <si>
    <r>
      <rPr>
        <sz val="9"/>
        <color rgb="FF000000"/>
        <rFont val="Times New Roman"/>
        <family val="1"/>
      </rPr>
      <t xml:space="preserve">  Held-for-sale liabilities</t>
    </r>
  </si>
  <si>
    <r>
      <rPr>
        <sz val="9"/>
        <color rgb="FF000000"/>
        <rFont val="Times New Roman"/>
        <family val="1"/>
      </rPr>
      <t xml:space="preserve">      Total non-current assets</t>
    </r>
  </si>
  <si>
    <r>
      <rPr>
        <sz val="9"/>
        <color rgb="FF000000"/>
        <rFont val="Times New Roman"/>
        <family val="1"/>
      </rPr>
      <t xml:space="preserve">  Non-current liabilities due within one year</t>
    </r>
  </si>
  <si>
    <r>
      <rPr>
        <sz val="9"/>
        <color rgb="FF000000"/>
        <rFont val="Times New Roman"/>
        <family val="1"/>
      </rPr>
      <t xml:space="preserve">  Other current liabilities</t>
    </r>
  </si>
  <si>
    <r>
      <rPr>
        <sz val="9"/>
        <color rgb="FF000000"/>
        <rFont val="Times New Roman"/>
        <family val="1"/>
      </rPr>
      <t xml:space="preserve">       Total of current liabilities</t>
    </r>
  </si>
  <si>
    <r>
      <rPr>
        <sz val="9"/>
        <color rgb="FF000000"/>
        <rFont val="Times New Roman"/>
        <family val="1"/>
      </rPr>
      <t>Non-current liability:</t>
    </r>
  </si>
  <si>
    <r>
      <rPr>
        <sz val="9"/>
        <color rgb="FF000000"/>
        <rFont val="Times New Roman"/>
        <family val="1"/>
      </rPr>
      <t xml:space="preserve">  Provision for insurance contracts</t>
    </r>
  </si>
  <si>
    <r>
      <rPr>
        <sz val="9"/>
        <color rgb="FF000000"/>
        <rFont val="Times New Roman"/>
        <family val="1"/>
      </rPr>
      <t xml:space="preserve">  Long term borrowings</t>
    </r>
  </si>
  <si>
    <r>
      <rPr>
        <sz val="9"/>
        <color rgb="FF000000"/>
        <rFont val="Times New Roman"/>
        <family val="1"/>
      </rPr>
      <t xml:space="preserve">  Bonds payable</t>
    </r>
  </si>
  <si>
    <r>
      <rPr>
        <sz val="9"/>
        <color rgb="FF000000"/>
        <rFont val="Times New Roman"/>
        <family val="1"/>
      </rPr>
      <t xml:space="preserve">    Including: Preferred stock</t>
    </r>
  </si>
  <si>
    <r>
      <rPr>
        <sz val="9"/>
        <color rgb="FF000000"/>
        <rFont val="Times New Roman"/>
        <family val="1"/>
      </rPr>
      <t xml:space="preserve">          Perpetual bond</t>
    </r>
  </si>
  <si>
    <r>
      <rPr>
        <sz val="9"/>
        <color rgb="FF000000"/>
        <rFont val="Times New Roman"/>
        <family val="1"/>
      </rPr>
      <t xml:space="preserve">  Lease liability</t>
    </r>
  </si>
  <si>
    <r>
      <rPr>
        <sz val="9"/>
        <color rgb="FF000000"/>
        <rFont val="Times New Roman"/>
        <family val="1"/>
      </rPr>
      <t xml:space="preserve">  Long-term accounts payable</t>
    </r>
  </si>
  <si>
    <r>
      <rPr>
        <sz val="9"/>
        <color rgb="FF000000"/>
        <rFont val="Times New Roman"/>
        <family val="1"/>
      </rPr>
      <t xml:space="preserve">  Long-term employee benefits payable</t>
    </r>
  </si>
  <si>
    <r>
      <rPr>
        <sz val="9"/>
        <color rgb="FF000000"/>
        <rFont val="Times New Roman"/>
        <family val="1"/>
      </rPr>
      <t>Non-current assets:</t>
    </r>
  </si>
  <si>
    <r>
      <rPr>
        <sz val="9"/>
        <color rgb="FF000000"/>
        <rFont val="Times New Roman"/>
        <family val="1"/>
      </rPr>
      <t xml:space="preserve">  Estimated liabilities</t>
    </r>
  </si>
  <si>
    <r>
      <rPr>
        <sz val="9"/>
        <color rgb="FF000000"/>
        <rFont val="Times New Roman"/>
        <family val="1"/>
      </rPr>
      <t xml:space="preserve">  Loans and advances issued</t>
    </r>
  </si>
  <si>
    <r>
      <rPr>
        <sz val="9"/>
        <color rgb="FF000000"/>
        <rFont val="Times New Roman"/>
        <family val="1"/>
      </rPr>
      <t xml:space="preserve">  Deferred income</t>
    </r>
  </si>
  <si>
    <r>
      <rPr>
        <sz val="9"/>
        <color rgb="FF000000"/>
        <rFont val="Times New Roman"/>
        <family val="1"/>
      </rPr>
      <t xml:space="preserve">  Debt investment</t>
    </r>
  </si>
  <si>
    <r>
      <rPr>
        <sz val="9"/>
        <color rgb="FF000000"/>
        <rFont val="Times New Roman"/>
        <family val="1"/>
      </rPr>
      <t xml:space="preserve">  Deferred tax liabilities</t>
    </r>
  </si>
  <si>
    <r>
      <rPr>
        <sz val="9"/>
        <color rgb="FF000000"/>
        <rFont val="Times New Roman"/>
        <family val="1"/>
      </rPr>
      <t xml:space="preserve">  Other debt investment</t>
    </r>
  </si>
  <si>
    <r>
      <rPr>
        <sz val="9"/>
        <color rgb="FF000000"/>
        <rFont val="Times New Roman"/>
        <family val="1"/>
      </rPr>
      <t xml:space="preserve">  Other non-current liabilities</t>
    </r>
  </si>
  <si>
    <r>
      <rPr>
        <sz val="9"/>
        <color rgb="FF000000"/>
        <rFont val="Times New Roman"/>
        <family val="1"/>
      </rPr>
      <t xml:space="preserve">  Long-term accounts receivable</t>
    </r>
  </si>
  <si>
    <r>
      <rPr>
        <sz val="9"/>
        <color rgb="FF000000"/>
        <rFont val="Times New Roman"/>
        <family val="1"/>
      </rPr>
      <t xml:space="preserve">     Total of non-current liabilities</t>
    </r>
  </si>
  <si>
    <r>
      <rPr>
        <sz val="9"/>
        <color rgb="FF000000"/>
        <rFont val="Times New Roman"/>
        <family val="1"/>
      </rPr>
      <t xml:space="preserve">  Long-term equity investment</t>
    </r>
  </si>
  <si>
    <r>
      <rPr>
        <sz val="9"/>
        <color rgb="FF000000"/>
        <rFont val="Times New Roman"/>
        <family val="1"/>
      </rPr>
      <t xml:space="preserve">         Total Liabilities</t>
    </r>
  </si>
  <si>
    <r>
      <rPr>
        <sz val="9"/>
        <color rgb="FF000000"/>
        <rFont val="Times New Roman"/>
        <family val="1"/>
      </rPr>
      <t xml:space="preserve">  Other equity instruments investment</t>
    </r>
  </si>
  <si>
    <r>
      <rPr>
        <sz val="9"/>
        <color rgb="FF000000"/>
        <rFont val="Times New Roman"/>
        <family val="1"/>
      </rPr>
      <t>Owner’s equity (or shareholders’ equity):</t>
    </r>
  </si>
  <si>
    <r>
      <rPr>
        <sz val="9"/>
        <color rgb="FF000000"/>
        <rFont val="Times New Roman"/>
        <family val="1"/>
      </rPr>
      <t xml:space="preserve">  Other non-current financial assets</t>
    </r>
  </si>
  <si>
    <r>
      <rPr>
        <sz val="9"/>
        <color rgb="FF000000"/>
        <rFont val="Times New Roman"/>
        <family val="1"/>
      </rPr>
      <t xml:space="preserve">  Paid-up capital (or equity)</t>
    </r>
  </si>
  <si>
    <r>
      <rPr>
        <sz val="9"/>
        <color rgb="FF000000"/>
        <rFont val="Times New Roman"/>
        <family val="1"/>
      </rPr>
      <t xml:space="preserve">  Investment property</t>
    </r>
  </si>
  <si>
    <r>
      <rPr>
        <sz val="9"/>
        <color rgb="FF000000"/>
        <rFont val="Times New Roman"/>
        <family val="1"/>
      </rPr>
      <t xml:space="preserve">  Other equity instruments</t>
    </r>
  </si>
  <si>
    <r>
      <rPr>
        <sz val="9"/>
        <color rgb="FF000000"/>
        <rFont val="Times New Roman"/>
        <family val="1"/>
      </rPr>
      <t xml:space="preserve">  Fixed assets</t>
    </r>
  </si>
  <si>
    <r>
      <rPr>
        <sz val="9"/>
        <color rgb="FF000000"/>
        <rFont val="Times New Roman"/>
        <family val="1"/>
      </rPr>
      <t xml:space="preserve">  Construction in progress</t>
    </r>
  </si>
  <si>
    <r>
      <rPr>
        <sz val="9"/>
        <color rgb="FF000000"/>
        <rFont val="Times New Roman"/>
        <family val="1"/>
      </rPr>
      <t xml:space="preserve">  Bearer biological assets</t>
    </r>
  </si>
  <si>
    <r>
      <rPr>
        <sz val="9"/>
        <color rgb="FF000000"/>
        <rFont val="Times New Roman"/>
        <family val="1"/>
      </rPr>
      <t xml:space="preserve">  Capital reserve</t>
    </r>
  </si>
  <si>
    <r>
      <rPr>
        <sz val="9"/>
        <color rgb="FF000000"/>
        <rFont val="Times New Roman"/>
        <family val="1"/>
      </rPr>
      <t xml:space="preserve">  Oil and natural gas assets</t>
    </r>
  </si>
  <si>
    <r>
      <rPr>
        <sz val="9"/>
        <color rgb="FF000000"/>
        <rFont val="Times New Roman"/>
        <family val="1"/>
      </rPr>
      <t xml:space="preserve">  Less: Treasury stock</t>
    </r>
  </si>
  <si>
    <r>
      <rPr>
        <sz val="9"/>
        <color rgb="FF000000"/>
        <rFont val="Times New Roman"/>
        <family val="1"/>
      </rPr>
      <t xml:space="preserve">  Right-of-use asset</t>
    </r>
  </si>
  <si>
    <r>
      <rPr>
        <sz val="9"/>
        <color rgb="FF000000"/>
        <rFont val="Times New Roman"/>
        <family val="1"/>
      </rPr>
      <t xml:space="preserve">  Other comprehensive income</t>
    </r>
  </si>
  <si>
    <r>
      <rPr>
        <sz val="9"/>
        <color rgb="FF000000"/>
        <rFont val="Times New Roman"/>
        <family val="1"/>
      </rPr>
      <t xml:space="preserve">  Intangible assets</t>
    </r>
  </si>
  <si>
    <r>
      <rPr>
        <sz val="9"/>
        <color rgb="FF000000"/>
        <rFont val="Times New Roman"/>
        <family val="1"/>
      </rPr>
      <t xml:space="preserve">  Special reserves</t>
    </r>
  </si>
  <si>
    <r>
      <rPr>
        <sz val="9"/>
        <color rgb="FF000000"/>
        <rFont val="Times New Roman"/>
        <family val="1"/>
      </rPr>
      <t xml:space="preserve">  R&amp;D expenditure</t>
    </r>
  </si>
  <si>
    <r>
      <rPr>
        <sz val="9"/>
        <color rgb="FF000000"/>
        <rFont val="Times New Roman"/>
        <family val="1"/>
      </rPr>
      <t xml:space="preserve">  Surplus reserve</t>
    </r>
  </si>
  <si>
    <r>
      <rPr>
        <sz val="9"/>
        <color rgb="FF000000"/>
        <rFont val="Times New Roman"/>
        <family val="1"/>
      </rPr>
      <t xml:space="preserve">  Goodwill</t>
    </r>
  </si>
  <si>
    <r>
      <rPr>
        <sz val="9"/>
        <color rgb="FF000000"/>
        <rFont val="Times New Roman"/>
        <family val="1"/>
      </rPr>
      <t xml:space="preserve">  Provision for normal risks</t>
    </r>
  </si>
  <si>
    <r>
      <rPr>
        <sz val="9"/>
        <color rgb="FF000000"/>
        <rFont val="Times New Roman"/>
        <family val="1"/>
      </rPr>
      <t xml:space="preserve">  Long-term deferred expenses</t>
    </r>
  </si>
  <si>
    <r>
      <rPr>
        <sz val="9"/>
        <color rgb="FF000000"/>
        <rFont val="Times New Roman"/>
        <family val="1"/>
      </rPr>
      <t xml:space="preserve">  Retained earnings</t>
    </r>
  </si>
  <si>
    <r>
      <rPr>
        <sz val="9"/>
        <color rgb="FF000000"/>
        <rFont val="Times New Roman"/>
        <family val="1"/>
      </rPr>
      <t xml:space="preserve">  Deferred tax assets</t>
    </r>
  </si>
  <si>
    <r>
      <rPr>
        <sz val="9"/>
        <color rgb="FF000000"/>
        <rFont val="Times New Roman"/>
        <family val="1"/>
      </rPr>
      <t xml:space="preserve">  Total Owners’ Equity Attributable to Holding Company</t>
    </r>
  </si>
  <si>
    <r>
      <rPr>
        <sz val="9"/>
        <color rgb="FF000000"/>
        <rFont val="Times New Roman"/>
        <family val="1"/>
      </rPr>
      <t xml:space="preserve">  Other non-current assets</t>
    </r>
  </si>
  <si>
    <r>
      <rPr>
        <sz val="9"/>
        <color rgb="FF000000"/>
        <rFont val="Times New Roman"/>
        <family val="1"/>
      </rPr>
      <t xml:space="preserve">  Minority interests</t>
    </r>
  </si>
  <si>
    <r>
      <rPr>
        <sz val="9"/>
        <color rgb="FF000000"/>
        <rFont val="Times New Roman"/>
        <family val="1"/>
      </rPr>
      <t xml:space="preserve">     Total non-current assets</t>
    </r>
  </si>
  <si>
    <r>
      <rPr>
        <sz val="9"/>
        <color rgb="FF000000"/>
        <rFont val="Times New Roman"/>
        <family val="1"/>
      </rPr>
      <t xml:space="preserve">       Total owners’ equity</t>
    </r>
  </si>
  <si>
    <r>
      <rPr>
        <sz val="9"/>
        <color rgb="FF000000"/>
        <rFont val="Times New Roman"/>
        <family val="1"/>
      </rPr>
      <t xml:space="preserve">      Total assets</t>
    </r>
  </si>
  <si>
    <r>
      <rPr>
        <sz val="9"/>
        <color rgb="FF000000"/>
        <rFont val="Times New Roman"/>
        <family val="1"/>
      </rPr>
      <t>Total liabilities and owners’ equity</t>
    </r>
  </si>
  <si>
    <r>
      <rPr>
        <sz val="9"/>
        <color rgb="FF000000"/>
        <rFont val="Times New Roman"/>
        <family val="1"/>
      </rPr>
      <t>Legal representative:</t>
    </r>
  </si>
  <si>
    <r>
      <rPr>
        <sz val="9"/>
        <color rgb="FF000000"/>
        <rFont val="Times New Roman"/>
        <family val="1"/>
      </rPr>
      <t>Principle in charge of accounting:</t>
    </r>
  </si>
  <si>
    <r>
      <rPr>
        <sz val="9"/>
        <color rgb="FF000000"/>
        <rFont val="Times New Roman"/>
        <family val="1"/>
      </rPr>
      <t xml:space="preserve">   Principle of accounting organization:</t>
    </r>
  </si>
  <si>
    <r>
      <rPr>
        <sz val="9"/>
        <color rgb="FF000000"/>
        <rFont val="Times New Roman"/>
        <family val="1"/>
      </rPr>
      <t>Principle of accounting organization:</t>
    </r>
  </si>
  <si>
    <r>
      <rPr>
        <b/>
        <sz val="22"/>
        <color rgb="FF000000"/>
        <rFont val="Times New Roman"/>
        <family val="1"/>
      </rPr>
      <t>Parent Company Balance Sheet</t>
    </r>
  </si>
  <si>
    <r>
      <rPr>
        <sz val="10"/>
        <color rgb="FF000000"/>
        <rFont val="Times New Roman"/>
        <family val="1"/>
      </rPr>
      <t>KQ Table 01</t>
    </r>
  </si>
  <si>
    <r>
      <rPr>
        <sz val="10"/>
        <color rgb="FF000000"/>
        <rFont val="Times New Roman"/>
        <family val="1"/>
      </rPr>
      <t>Prepared by: Hunan Hualian China Industry Co., Ltd.</t>
    </r>
  </si>
  <si>
    <r>
      <rPr>
        <sz val="10"/>
        <color rgb="FF000000"/>
        <rFont val="Times New Roman"/>
        <family val="1"/>
      </rPr>
      <t>Unit: RMB</t>
    </r>
  </si>
  <si>
    <r>
      <rPr>
        <sz val="10"/>
        <color rgb="FF000000"/>
        <rFont val="Times New Roman"/>
        <family val="1"/>
      </rPr>
      <t>Assets</t>
    </r>
  </si>
  <si>
    <r>
      <rPr>
        <sz val="10"/>
        <color rgb="FF000000"/>
        <rFont val="Times New Roman"/>
        <family val="1"/>
      </rPr>
      <t>Note No.</t>
    </r>
  </si>
  <si>
    <r>
      <rPr>
        <sz val="10"/>
        <color rgb="FF000000"/>
        <rFont val="Times New Roman"/>
        <family val="1"/>
      </rPr>
      <t>Closing amount</t>
    </r>
  </si>
  <si>
    <r>
      <rPr>
        <sz val="10"/>
        <color rgb="FF000000"/>
        <rFont val="Times New Roman"/>
        <family val="1"/>
      </rPr>
      <t>Closing amount of last year</t>
    </r>
  </si>
  <si>
    <r>
      <rPr>
        <sz val="10"/>
        <color rgb="FF000000"/>
        <rFont val="Times New Roman"/>
        <family val="1"/>
      </rPr>
      <t>Liabilities and owner’s equity</t>
    </r>
  </si>
  <si>
    <r>
      <rPr>
        <sz val="10"/>
        <color rgb="FF000000"/>
        <rFont val="Times New Roman"/>
        <family val="1"/>
      </rPr>
      <t>Current assets:</t>
    </r>
  </si>
  <si>
    <r>
      <rPr>
        <sz val="10"/>
        <color rgb="FF000000"/>
        <rFont val="Times New Roman"/>
        <family val="1"/>
      </rPr>
      <t>Current liabilities:</t>
    </r>
  </si>
  <si>
    <r>
      <rPr>
        <sz val="10"/>
        <color rgb="FF000000"/>
        <rFont val="Times New Roman"/>
        <family val="1"/>
      </rPr>
      <t xml:space="preserve">  Cash and bank balance</t>
    </r>
  </si>
  <si>
    <r>
      <rPr>
        <sz val="10"/>
        <color rgb="FF000000"/>
        <rFont val="Times New Roman"/>
        <family val="1"/>
      </rPr>
      <t xml:space="preserve">  Short-term borrowings</t>
    </r>
  </si>
  <si>
    <r>
      <rPr>
        <sz val="10"/>
        <color rgb="FF000000"/>
        <rFont val="Times New Roman"/>
        <family val="1"/>
      </rPr>
      <t xml:space="preserve">  Held-for-trading financial assets</t>
    </r>
  </si>
  <si>
    <r>
      <rPr>
        <sz val="10"/>
        <color rgb="FF000000"/>
        <rFont val="Times New Roman"/>
        <family val="1"/>
      </rPr>
      <t xml:space="preserve">  Held-for-trading financial liabilities</t>
    </r>
  </si>
  <si>
    <r>
      <rPr>
        <sz val="10"/>
        <color rgb="FF000000"/>
        <rFont val="Times New Roman"/>
        <family val="1"/>
      </rPr>
      <t xml:space="preserve">  Financial derivative assets</t>
    </r>
  </si>
  <si>
    <r>
      <rPr>
        <sz val="10"/>
        <color rgb="FF000000"/>
        <rFont val="Times New Roman"/>
        <family val="1"/>
      </rPr>
      <t xml:space="preserve">  Financial derivative liabilities</t>
    </r>
  </si>
  <si>
    <r>
      <rPr>
        <sz val="10"/>
        <color rgb="FF000000"/>
        <rFont val="Times New Roman"/>
        <family val="1"/>
      </rPr>
      <t xml:space="preserve">  Notes receivable</t>
    </r>
  </si>
  <si>
    <r>
      <rPr>
        <sz val="10"/>
        <color rgb="FF000000"/>
        <rFont val="Times New Roman"/>
        <family val="1"/>
      </rPr>
      <t xml:space="preserve">  Notes payable</t>
    </r>
  </si>
  <si>
    <r>
      <rPr>
        <sz val="10"/>
        <color rgb="FF000000"/>
        <rFont val="Times New Roman"/>
        <family val="1"/>
      </rPr>
      <t xml:space="preserve">  Accounts receivable</t>
    </r>
  </si>
  <si>
    <r>
      <rPr>
        <sz val="10"/>
        <color rgb="FF000000"/>
        <rFont val="Times New Roman"/>
        <family val="1"/>
      </rPr>
      <t xml:space="preserve">  Accounts payable</t>
    </r>
  </si>
  <si>
    <r>
      <rPr>
        <sz val="10"/>
        <color rgb="FF000000"/>
        <rFont val="Times New Roman"/>
        <family val="1"/>
      </rPr>
      <t xml:space="preserve">  Receivables financing</t>
    </r>
  </si>
  <si>
    <r>
      <rPr>
        <sz val="10"/>
        <color rgb="FF000000"/>
        <rFont val="Times New Roman"/>
        <family val="1"/>
      </rPr>
      <t xml:space="preserve">  Advances from customers</t>
    </r>
  </si>
  <si>
    <r>
      <rPr>
        <sz val="10"/>
        <color rgb="FF000000"/>
        <rFont val="Times New Roman"/>
        <family val="1"/>
      </rPr>
      <t xml:space="preserve">  Prepayments</t>
    </r>
  </si>
  <si>
    <r>
      <rPr>
        <sz val="10"/>
        <color rgb="FF000000"/>
        <rFont val="Times New Roman"/>
        <family val="1"/>
      </rPr>
      <t xml:space="preserve">  Contract liabilities</t>
    </r>
  </si>
  <si>
    <r>
      <rPr>
        <sz val="10"/>
        <color rgb="FF000000"/>
        <rFont val="Times New Roman"/>
        <family val="1"/>
      </rPr>
      <t xml:space="preserve">  Other receivables</t>
    </r>
  </si>
  <si>
    <r>
      <rPr>
        <sz val="10"/>
        <color rgb="FF000000"/>
        <rFont val="Times New Roman"/>
        <family val="1"/>
      </rPr>
      <t xml:space="preserve">  Employee benefits payable</t>
    </r>
  </si>
  <si>
    <r>
      <rPr>
        <sz val="10"/>
        <color rgb="FF000000"/>
        <rFont val="Times New Roman"/>
        <family val="1"/>
      </rPr>
      <t xml:space="preserve">  Inventory</t>
    </r>
  </si>
  <si>
    <r>
      <rPr>
        <sz val="10"/>
        <color rgb="FF000000"/>
        <rFont val="Times New Roman"/>
        <family val="1"/>
      </rPr>
      <t xml:space="preserve">  Taxes payable</t>
    </r>
  </si>
  <si>
    <r>
      <rPr>
        <sz val="10"/>
        <color rgb="FF000000"/>
        <rFont val="Times New Roman"/>
        <family val="1"/>
      </rPr>
      <t xml:space="preserve">  Contract assets</t>
    </r>
  </si>
  <si>
    <r>
      <rPr>
        <sz val="10"/>
        <color rgb="FF000000"/>
        <rFont val="Times New Roman"/>
        <family val="1"/>
      </rPr>
      <t xml:space="preserve">  Other payables</t>
    </r>
  </si>
  <si>
    <r>
      <rPr>
        <sz val="10"/>
        <color rgb="FF000000"/>
        <rFont val="Times New Roman"/>
        <family val="1"/>
      </rPr>
      <t xml:space="preserve">  Held-for-sale assets</t>
    </r>
  </si>
  <si>
    <r>
      <rPr>
        <sz val="10"/>
        <color rgb="FF000000"/>
        <rFont val="Times New Roman"/>
        <family val="1"/>
      </rPr>
      <t xml:space="preserve">  Held-for-sale liabilities</t>
    </r>
  </si>
  <si>
    <r>
      <rPr>
        <sz val="10"/>
        <color rgb="FF000000"/>
        <rFont val="Times New Roman"/>
        <family val="1"/>
      </rPr>
      <t xml:space="preserve">  Non-current assets due within one year</t>
    </r>
  </si>
  <si>
    <r>
      <rPr>
        <sz val="10"/>
        <color rgb="FF000000"/>
        <rFont val="Times New Roman"/>
        <family val="1"/>
      </rPr>
      <t xml:space="preserve">  Non-current liabilities due within one year</t>
    </r>
  </si>
  <si>
    <r>
      <rPr>
        <sz val="10"/>
        <color rgb="FF000000"/>
        <rFont val="Times New Roman"/>
        <family val="1"/>
      </rPr>
      <t xml:space="preserve">  Other current assets</t>
    </r>
  </si>
  <si>
    <r>
      <rPr>
        <sz val="10"/>
        <color rgb="FF000000"/>
        <rFont val="Times New Roman"/>
        <family val="1"/>
      </rPr>
      <t xml:space="preserve">  Other current liabilities</t>
    </r>
  </si>
  <si>
    <r>
      <rPr>
        <sz val="10"/>
        <color rgb="FF000000"/>
        <rFont val="Times New Roman"/>
        <family val="1"/>
      </rPr>
      <t xml:space="preserve">      Total non-current assets</t>
    </r>
  </si>
  <si>
    <r>
      <rPr>
        <sz val="10"/>
        <color rgb="FF000000"/>
        <rFont val="Times New Roman"/>
        <family val="1"/>
      </rPr>
      <t xml:space="preserve">       Total of current liabilities</t>
    </r>
  </si>
  <si>
    <r>
      <rPr>
        <sz val="10"/>
        <color rgb="FF000000"/>
        <rFont val="Times New Roman"/>
        <family val="1"/>
      </rPr>
      <t>Non-current liability:</t>
    </r>
  </si>
  <si>
    <r>
      <rPr>
        <sz val="10"/>
        <color rgb="FF000000"/>
        <rFont val="Times New Roman"/>
        <family val="1"/>
      </rPr>
      <t xml:space="preserve">  Long term borrowings</t>
    </r>
  </si>
  <si>
    <r>
      <rPr>
        <sz val="10"/>
        <color rgb="FF000000"/>
        <rFont val="Times New Roman"/>
        <family val="1"/>
      </rPr>
      <t xml:space="preserve">  Bonds payable</t>
    </r>
  </si>
  <si>
    <r>
      <rPr>
        <sz val="10"/>
        <color rgb="FF000000"/>
        <rFont val="Times New Roman"/>
        <family val="1"/>
      </rPr>
      <t xml:space="preserve">    Including: Preferred stock</t>
    </r>
  </si>
  <si>
    <r>
      <rPr>
        <sz val="10"/>
        <color rgb="FF000000"/>
        <rFont val="Times New Roman"/>
        <family val="1"/>
      </rPr>
      <t xml:space="preserve">          Perpetual bond</t>
    </r>
  </si>
  <si>
    <r>
      <rPr>
        <sz val="10"/>
        <color rgb="FF000000"/>
        <rFont val="Times New Roman"/>
        <family val="1"/>
      </rPr>
      <t xml:space="preserve">  Lease liability</t>
    </r>
  </si>
  <si>
    <r>
      <rPr>
        <sz val="10"/>
        <color rgb="FF000000"/>
        <rFont val="Times New Roman"/>
        <family val="1"/>
      </rPr>
      <t>Non-current assets:</t>
    </r>
  </si>
  <si>
    <r>
      <rPr>
        <sz val="10"/>
        <color rgb="FF000000"/>
        <rFont val="Times New Roman"/>
        <family val="1"/>
      </rPr>
      <t xml:space="preserve">  Long-term accounts payable</t>
    </r>
  </si>
  <si>
    <r>
      <rPr>
        <sz val="10"/>
        <color rgb="FF000000"/>
        <rFont val="Times New Roman"/>
        <family val="1"/>
      </rPr>
      <t xml:space="preserve">  Debt investment</t>
    </r>
  </si>
  <si>
    <r>
      <rPr>
        <sz val="10"/>
        <color rgb="FF000000"/>
        <rFont val="Times New Roman"/>
        <family val="1"/>
      </rPr>
      <t xml:space="preserve">  Long-term employee benefits payable</t>
    </r>
  </si>
  <si>
    <r>
      <rPr>
        <sz val="10"/>
        <color rgb="FF000000"/>
        <rFont val="Times New Roman"/>
        <family val="1"/>
      </rPr>
      <t xml:space="preserve">  Other debt investment</t>
    </r>
  </si>
  <si>
    <r>
      <rPr>
        <sz val="10"/>
        <color rgb="FF000000"/>
        <rFont val="Times New Roman"/>
        <family val="1"/>
      </rPr>
      <t xml:space="preserve">  Estimated liabilities</t>
    </r>
  </si>
  <si>
    <r>
      <rPr>
        <sz val="10"/>
        <color rgb="FF000000"/>
        <rFont val="Times New Roman"/>
        <family val="1"/>
      </rPr>
      <t xml:space="preserve">  Long-term accounts receivable</t>
    </r>
  </si>
  <si>
    <r>
      <rPr>
        <sz val="10"/>
        <color rgb="FF000000"/>
        <rFont val="Times New Roman"/>
        <family val="1"/>
      </rPr>
      <t xml:space="preserve">  Deferred income</t>
    </r>
  </si>
  <si>
    <r>
      <rPr>
        <sz val="10"/>
        <color rgb="FF000000"/>
        <rFont val="Times New Roman"/>
        <family val="1"/>
      </rPr>
      <t xml:space="preserve">  Long-term equity investment</t>
    </r>
  </si>
  <si>
    <r>
      <rPr>
        <sz val="10"/>
        <color rgb="FF000000"/>
        <rFont val="Times New Roman"/>
        <family val="1"/>
      </rPr>
      <t xml:space="preserve">  Deferred tax liabilities</t>
    </r>
  </si>
  <si>
    <r>
      <rPr>
        <sz val="10"/>
        <color rgb="FF000000"/>
        <rFont val="Times New Roman"/>
        <family val="1"/>
      </rPr>
      <t xml:space="preserve">  Other equity instruments investment</t>
    </r>
  </si>
  <si>
    <r>
      <rPr>
        <sz val="10"/>
        <color rgb="FF000000"/>
        <rFont val="Times New Roman"/>
        <family val="1"/>
      </rPr>
      <t xml:space="preserve">  Other non-current liabilities</t>
    </r>
  </si>
  <si>
    <r>
      <rPr>
        <sz val="10"/>
        <color rgb="FF000000"/>
        <rFont val="Times New Roman"/>
        <family val="1"/>
      </rPr>
      <t xml:space="preserve">  Other non-current financial assets</t>
    </r>
  </si>
  <si>
    <r>
      <rPr>
        <sz val="10"/>
        <color rgb="FF000000"/>
        <rFont val="Times New Roman"/>
        <family val="1"/>
      </rPr>
      <t xml:space="preserve">      Total of non-current liabilities</t>
    </r>
  </si>
  <si>
    <r>
      <rPr>
        <sz val="10"/>
        <color rgb="FF000000"/>
        <rFont val="Times New Roman"/>
        <family val="1"/>
      </rPr>
      <t xml:space="preserve">  Investment property</t>
    </r>
  </si>
  <si>
    <r>
      <rPr>
        <sz val="10"/>
        <color rgb="FF000000"/>
        <rFont val="Times New Roman"/>
        <family val="1"/>
      </rPr>
      <t xml:space="preserve">        Total Liabilities</t>
    </r>
  </si>
  <si>
    <r>
      <rPr>
        <sz val="10"/>
        <color rgb="FF000000"/>
        <rFont val="Times New Roman"/>
        <family val="1"/>
      </rPr>
      <t xml:space="preserve">  Fixed assets</t>
    </r>
  </si>
  <si>
    <r>
      <rPr>
        <sz val="10"/>
        <color rgb="FF000000"/>
        <rFont val="Times New Roman"/>
        <family val="1"/>
      </rPr>
      <t>Owner’s equity (or shareholders’ equity):</t>
    </r>
  </si>
  <si>
    <r>
      <rPr>
        <sz val="10"/>
        <color rgb="FF000000"/>
        <rFont val="Times New Roman"/>
        <family val="1"/>
      </rPr>
      <t xml:space="preserve">  Construction in progress</t>
    </r>
  </si>
  <si>
    <r>
      <rPr>
        <sz val="10"/>
        <color rgb="FF000000"/>
        <rFont val="Times New Roman"/>
        <family val="1"/>
      </rPr>
      <t xml:space="preserve">  Paid-up capital (or equity)</t>
    </r>
  </si>
  <si>
    <r>
      <rPr>
        <sz val="10"/>
        <color rgb="FF000000"/>
        <rFont val="Times New Roman"/>
        <family val="1"/>
      </rPr>
      <t xml:space="preserve">  Bearer biological assets</t>
    </r>
  </si>
  <si>
    <r>
      <rPr>
        <sz val="10"/>
        <color rgb="FF000000"/>
        <rFont val="Times New Roman"/>
        <family val="1"/>
      </rPr>
      <t xml:space="preserve">  Other equity instruments</t>
    </r>
  </si>
  <si>
    <r>
      <rPr>
        <sz val="10"/>
        <color rgb="FF000000"/>
        <rFont val="Times New Roman"/>
        <family val="1"/>
      </rPr>
      <t xml:space="preserve">  Oil and natural gas assets</t>
    </r>
  </si>
  <si>
    <r>
      <rPr>
        <sz val="10"/>
        <color rgb="FF000000"/>
        <rFont val="Times New Roman"/>
        <family val="1"/>
      </rPr>
      <t xml:space="preserve">  Right-of-use asset</t>
    </r>
  </si>
  <si>
    <r>
      <rPr>
        <sz val="10"/>
        <color rgb="FF000000"/>
        <rFont val="Times New Roman"/>
        <family val="1"/>
      </rPr>
      <t xml:space="preserve">  Intangible assets</t>
    </r>
  </si>
  <si>
    <r>
      <rPr>
        <sz val="10"/>
        <color rgb="FF000000"/>
        <rFont val="Times New Roman"/>
        <family val="1"/>
      </rPr>
      <t xml:space="preserve">  Capital reserve</t>
    </r>
  </si>
  <si>
    <r>
      <rPr>
        <sz val="10"/>
        <color rgb="FF000000"/>
        <rFont val="Times New Roman"/>
        <family val="1"/>
      </rPr>
      <t xml:space="preserve">  R&amp;D expenditure</t>
    </r>
  </si>
  <si>
    <r>
      <rPr>
        <sz val="10"/>
        <color rgb="FF000000"/>
        <rFont val="Times New Roman"/>
        <family val="1"/>
      </rPr>
      <t xml:space="preserve">  Less: Treasury stock</t>
    </r>
  </si>
  <si>
    <r>
      <rPr>
        <sz val="10"/>
        <color rgb="FF000000"/>
        <rFont val="Times New Roman"/>
        <family val="1"/>
      </rPr>
      <t xml:space="preserve">  Goodwill</t>
    </r>
  </si>
  <si>
    <r>
      <rPr>
        <sz val="10"/>
        <color rgb="FF000000"/>
        <rFont val="Times New Roman"/>
        <family val="1"/>
      </rPr>
      <t xml:space="preserve">  Other comprehensive income</t>
    </r>
  </si>
  <si>
    <r>
      <rPr>
        <sz val="10"/>
        <color rgb="FF000000"/>
        <rFont val="Times New Roman"/>
        <family val="1"/>
      </rPr>
      <t xml:space="preserve">  Long-term deferred expenses</t>
    </r>
  </si>
  <si>
    <r>
      <rPr>
        <sz val="10"/>
        <color rgb="FF000000"/>
        <rFont val="Times New Roman"/>
        <family val="1"/>
      </rPr>
      <t xml:space="preserve">  Special reserves</t>
    </r>
  </si>
  <si>
    <r>
      <rPr>
        <sz val="10"/>
        <color rgb="FF000000"/>
        <rFont val="Times New Roman"/>
        <family val="1"/>
      </rPr>
      <t xml:space="preserve">  Deferred tax assets</t>
    </r>
  </si>
  <si>
    <r>
      <rPr>
        <sz val="10"/>
        <color rgb="FF000000"/>
        <rFont val="Times New Roman"/>
        <family val="1"/>
      </rPr>
      <t xml:space="preserve">  Surplus reserve</t>
    </r>
  </si>
  <si>
    <r>
      <rPr>
        <sz val="10"/>
        <color rgb="FF000000"/>
        <rFont val="Times New Roman"/>
        <family val="1"/>
      </rPr>
      <t xml:space="preserve">  Other non-current assets</t>
    </r>
  </si>
  <si>
    <r>
      <rPr>
        <sz val="10"/>
        <color rgb="FF000000"/>
        <rFont val="Times New Roman"/>
        <family val="1"/>
      </rPr>
      <t xml:space="preserve">  Retained earnings</t>
    </r>
  </si>
  <si>
    <r>
      <rPr>
        <sz val="10"/>
        <color rgb="FF000000"/>
        <rFont val="Times New Roman"/>
        <family val="1"/>
      </rPr>
      <t xml:space="preserve">     Total non-current assets</t>
    </r>
  </si>
  <si>
    <r>
      <rPr>
        <sz val="10"/>
        <color rgb="FF000000"/>
        <rFont val="Times New Roman"/>
        <family val="1"/>
      </rPr>
      <t xml:space="preserve">       Total owners’ equity</t>
    </r>
  </si>
  <si>
    <r>
      <rPr>
        <sz val="10"/>
        <color rgb="FF000000"/>
        <rFont val="Times New Roman"/>
        <family val="1"/>
      </rPr>
      <t>Total assets</t>
    </r>
  </si>
  <si>
    <r>
      <rPr>
        <sz val="10"/>
        <color rgb="FF000000"/>
        <rFont val="Times New Roman"/>
        <family val="1"/>
      </rPr>
      <t>Total liabilities and owners’ equity</t>
    </r>
  </si>
  <si>
    <r>
      <rPr>
        <sz val="10"/>
        <color rgb="FF000000"/>
        <rFont val="Times New Roman"/>
        <family val="1"/>
      </rPr>
      <t>Legal representative:</t>
    </r>
  </si>
  <si>
    <r>
      <rPr>
        <sz val="10"/>
        <color rgb="FF000000"/>
        <rFont val="Times New Roman"/>
        <family val="1"/>
      </rPr>
      <t>Principle in charge of accounting:</t>
    </r>
  </si>
  <si>
    <r>
      <rPr>
        <sz val="10"/>
        <color rgb="FF000000"/>
        <rFont val="Times New Roman"/>
        <family val="1"/>
      </rPr>
      <t xml:space="preserve">  Principle of accounting organization:</t>
    </r>
  </si>
  <si>
    <t xml:space="preserve">   Add: Other income</t>
  </si>
  <si>
    <t xml:space="preserve">       Loss from assets impairment (loss expressed with “-”)</t>
  </si>
  <si>
    <t>V. Net profit (net loss expressed with “-”)</t>
  </si>
  <si>
    <t xml:space="preserve">   (I) Classification by the continuity of operation:</t>
  </si>
  <si>
    <t xml:space="preserve">      1. Net profit from continuing operations (net loss expressed with “-”)</t>
  </si>
  <si>
    <t xml:space="preserve">      2.  Net profit from discontinued operations (net loss expressed with “-”)</t>
  </si>
  <si>
    <t xml:space="preserve">   (II) Classification by ownership attribution:</t>
  </si>
  <si>
    <t xml:space="preserve">      1. Net profit attributed to owners of parent company (net loss expressed with "-" )</t>
  </si>
  <si>
    <t xml:space="preserve">      2. Minority interests (net loss expressed with "-")</t>
  </si>
  <si>
    <t>VI. After-tax net income of other comprehensive incomes</t>
  </si>
  <si>
    <t xml:space="preserve">    After-tax net income of other comprehensive incomes attributable to owners of parent company</t>
  </si>
  <si>
    <t xml:space="preserve">      3. Amount of financial assets reclassified into other comprehensive income</t>
  </si>
  <si>
    <t xml:space="preserve">      4. Provision for credit impairment of other debt investments</t>
  </si>
  <si>
    <t xml:space="preserve">      5. Cash flow hedge  reserve</t>
  </si>
  <si>
    <t xml:space="preserve">      6. Translation difference in foreign currency financial statements</t>
  </si>
  <si>
    <t xml:space="preserve">      7. Others</t>
  </si>
  <si>
    <t xml:space="preserve">    After-tax net income of other comprehensive incomes attributable to minority shareholders</t>
  </si>
  <si>
    <t>VII. Total comprehensive income</t>
  </si>
  <si>
    <t xml:space="preserve">    Total comprehensive income attributable to owners of parent company</t>
  </si>
  <si>
    <t xml:space="preserve">    Total comprehensive income attributable to minority shareholders</t>
  </si>
  <si>
    <t>VIII. Earnings per share:</t>
  </si>
  <si>
    <t xml:space="preserve">  (I) Basic EPS</t>
  </si>
  <si>
    <t xml:space="preserve">  (II) Diluted EPS</t>
  </si>
  <si>
    <r>
      <rPr>
        <b/>
        <sz val="19"/>
        <color rgb="FF000000"/>
        <rFont val="Times New Roman"/>
        <family val="1"/>
      </rPr>
      <t>Consolidated Income Statement</t>
    </r>
  </si>
  <si>
    <r>
      <rPr>
        <sz val="10"/>
        <color rgb="FF000000"/>
        <rFont val="Times New Roman"/>
        <family val="1"/>
      </rPr>
      <t>For the year ended December 31, 2021</t>
    </r>
  </si>
  <si>
    <r>
      <rPr>
        <sz val="10"/>
        <color rgb="FF000000"/>
        <rFont val="Times New Roman"/>
        <family val="1"/>
      </rPr>
      <t>K.H.Table 02</t>
    </r>
  </si>
  <si>
    <r>
      <rPr>
        <sz val="10"/>
        <color rgb="FF000000"/>
        <rFont val="Times New Roman"/>
        <family val="1"/>
      </rPr>
      <t>Item</t>
    </r>
  </si>
  <si>
    <r>
      <rPr>
        <sz val="10"/>
        <color rgb="FF000000"/>
        <rFont val="Times New Roman"/>
        <family val="1"/>
      </rPr>
      <t>Amount in current period</t>
    </r>
  </si>
  <si>
    <r>
      <rPr>
        <sz val="10"/>
        <color rgb="FF000000"/>
        <rFont val="Times New Roman"/>
        <family val="1"/>
      </rPr>
      <t>Amount in the same period last year</t>
    </r>
  </si>
  <si>
    <r>
      <rPr>
        <sz val="10"/>
        <color rgb="FF000000"/>
        <rFont val="Times New Roman"/>
        <family val="1"/>
      </rPr>
      <t>I. Total operating income</t>
    </r>
  </si>
  <si>
    <r>
      <rPr>
        <sz val="10"/>
        <color rgb="FF000000"/>
        <rFont val="Times New Roman"/>
        <family val="1"/>
      </rPr>
      <t xml:space="preserve">  Including: Operating income</t>
    </r>
  </si>
  <si>
    <r>
      <rPr>
        <sz val="10"/>
        <color rgb="FF000000"/>
        <rFont val="Times New Roman"/>
        <family val="1"/>
      </rPr>
      <t xml:space="preserve">        Interest income</t>
    </r>
  </si>
  <si>
    <r>
      <rPr>
        <sz val="10"/>
        <color rgb="FF000000"/>
        <rFont val="Times New Roman"/>
        <family val="1"/>
      </rPr>
      <t xml:space="preserve">        Insurance premiums earned</t>
    </r>
  </si>
  <si>
    <r>
      <rPr>
        <sz val="10"/>
        <color rgb="FF000000"/>
        <rFont val="Times New Roman"/>
        <family val="1"/>
      </rPr>
      <t xml:space="preserve">        Fee and commission income</t>
    </r>
  </si>
  <si>
    <r>
      <rPr>
        <sz val="10"/>
        <color rgb="FF000000"/>
        <rFont val="Times New Roman"/>
        <family val="1"/>
      </rPr>
      <t>II. Total operating cost</t>
    </r>
  </si>
  <si>
    <r>
      <rPr>
        <sz val="10"/>
        <color rgb="FF000000"/>
        <rFont val="Times New Roman"/>
        <family val="1"/>
      </rPr>
      <t xml:space="preserve">  Including: Operating costs</t>
    </r>
  </si>
  <si>
    <r>
      <rPr>
        <sz val="10"/>
        <color rgb="FF000000"/>
        <rFont val="Times New Roman"/>
        <family val="1"/>
      </rPr>
      <t xml:space="preserve">        Interest expenses</t>
    </r>
  </si>
  <si>
    <r>
      <rPr>
        <sz val="10"/>
        <color rgb="FF000000"/>
        <rFont val="Times New Roman"/>
        <family val="1"/>
      </rPr>
      <t xml:space="preserve">        Handling charges and commissions expenses</t>
    </r>
  </si>
  <si>
    <r>
      <rPr>
        <sz val="10"/>
        <color rgb="FF000000"/>
        <rFont val="Times New Roman"/>
        <family val="1"/>
      </rPr>
      <t xml:space="preserve">        Loan value</t>
    </r>
  </si>
  <si>
    <r>
      <rPr>
        <sz val="10"/>
        <color rgb="FF000000"/>
        <rFont val="Times New Roman"/>
        <family val="1"/>
      </rPr>
      <t xml:space="preserve">        Net payments for insurance claims</t>
    </r>
  </si>
  <si>
    <r>
      <rPr>
        <sz val="10"/>
        <color rgb="FF000000"/>
        <rFont val="Times New Roman"/>
        <family val="1"/>
      </rPr>
      <t xml:space="preserve">        Net Appropriation of Deposit for Duty</t>
    </r>
  </si>
  <si>
    <r>
      <rPr>
        <sz val="10"/>
        <color rgb="FF000000"/>
        <rFont val="Times New Roman"/>
        <family val="1"/>
      </rPr>
      <t xml:space="preserve">        Commissions on insurance policies</t>
    </r>
  </si>
  <si>
    <r>
      <rPr>
        <sz val="10"/>
        <color rgb="FF000000"/>
        <rFont val="Times New Roman"/>
        <family val="1"/>
      </rPr>
      <t xml:space="preserve">        Cession charges</t>
    </r>
  </si>
  <si>
    <r>
      <rPr>
        <sz val="10"/>
        <color rgb="FF000000"/>
        <rFont val="Times New Roman"/>
        <family val="1"/>
      </rPr>
      <t xml:space="preserve">        Tax and surcharge</t>
    </r>
  </si>
  <si>
    <r>
      <rPr>
        <sz val="10"/>
        <color rgb="FF000000"/>
        <rFont val="Times New Roman"/>
        <family val="1"/>
      </rPr>
      <t xml:space="preserve">        Selling and distribution expenses</t>
    </r>
  </si>
  <si>
    <r>
      <rPr>
        <sz val="10"/>
        <color rgb="FF000000"/>
        <rFont val="Times New Roman"/>
        <family val="1"/>
      </rPr>
      <t xml:space="preserve">        General and administrative expenses</t>
    </r>
  </si>
  <si>
    <r>
      <rPr>
        <sz val="10"/>
        <color rgb="FF000000"/>
        <rFont val="Times New Roman"/>
        <family val="1"/>
      </rPr>
      <t xml:space="preserve">        R &amp; D expenses</t>
    </r>
  </si>
  <si>
    <r>
      <rPr>
        <sz val="10"/>
        <color rgb="FF000000"/>
        <rFont val="Times New Roman"/>
        <family val="1"/>
      </rPr>
      <t xml:space="preserve">        Financial expenses</t>
    </r>
  </si>
  <si>
    <r>
      <rPr>
        <sz val="10"/>
        <color rgb="FF000000"/>
        <rFont val="Times New Roman"/>
        <family val="1"/>
      </rPr>
      <t xml:space="preserve">        Including: Interest expense</t>
    </r>
  </si>
  <si>
    <r>
      <rPr>
        <sz val="10"/>
        <color rgb="FF000000"/>
        <rFont val="Times New Roman"/>
        <family val="1"/>
      </rPr>
      <t xml:space="preserve">              Interest income</t>
    </r>
  </si>
  <si>
    <r>
      <rPr>
        <sz val="10"/>
        <color rgb="FF000000"/>
        <rFont val="Times New Roman"/>
        <family val="1"/>
      </rPr>
      <t xml:space="preserve">       Investment income (loss expressed with “-”)</t>
    </r>
  </si>
  <si>
    <r>
      <rPr>
        <sz val="10"/>
        <color rgb="FF000000"/>
        <rFont val="Times New Roman"/>
        <family val="1"/>
      </rPr>
      <t xml:space="preserve">       Including: Investment income from associated enterprises and joint ventures</t>
    </r>
  </si>
  <si>
    <r>
      <rPr>
        <sz val="10"/>
        <color rgb="FF000000"/>
        <rFont val="Times New Roman"/>
        <family val="1"/>
      </rPr>
      <t xml:space="preserve">        Including: Investment income from associated enterprises and joint ventures</t>
    </r>
  </si>
  <si>
    <r>
      <rPr>
        <sz val="10"/>
        <color rgb="FF000000"/>
        <rFont val="Times New Roman"/>
        <family val="1"/>
      </rPr>
      <t xml:space="preserve">             Derecognized revenue from financial assets measured at amortized cost</t>
    </r>
  </si>
  <si>
    <r>
      <rPr>
        <sz val="10"/>
        <color rgb="FF000000"/>
        <rFont val="Times New Roman"/>
        <family val="1"/>
      </rPr>
      <t xml:space="preserve">              Derecognized revenue from financial assets measured at amortized cost</t>
    </r>
  </si>
  <si>
    <r>
      <rPr>
        <sz val="10"/>
        <color rgb="FF000000"/>
        <rFont val="Times New Roman"/>
        <family val="1"/>
      </rPr>
      <t xml:space="preserve">       Gain on foreign exchange transactions (loss expressed with “-”)</t>
    </r>
  </si>
  <si>
    <r>
      <rPr>
        <sz val="10"/>
        <color rgb="FF000000"/>
        <rFont val="Times New Roman"/>
        <family val="1"/>
      </rPr>
      <t xml:space="preserve">       Net exposure hedging gains (losses expressed with “-”)</t>
    </r>
  </si>
  <si>
    <r>
      <rPr>
        <sz val="10"/>
        <color rgb="FF000000"/>
        <rFont val="Times New Roman"/>
        <family val="1"/>
      </rPr>
      <t xml:space="preserve">       Gain or loss from changes in fair values (loss expressed with “-”)</t>
    </r>
  </si>
  <si>
    <r>
      <rPr>
        <sz val="10"/>
        <color rgb="FF000000"/>
        <rFont val="Times New Roman"/>
        <family val="1"/>
      </rPr>
      <t xml:space="preserve">       Loss from credit impairment (loss expressed with “-”)</t>
    </r>
  </si>
  <si>
    <r>
      <rPr>
        <sz val="10"/>
        <color rgb="FF000000"/>
        <rFont val="Times New Roman"/>
        <family val="1"/>
      </rPr>
      <t xml:space="preserve">       Gain on disposal of assets (loss expressed with “-”)</t>
    </r>
  </si>
  <si>
    <r>
      <rPr>
        <sz val="10"/>
        <color rgb="FF000000"/>
        <rFont val="Times New Roman"/>
        <family val="1"/>
      </rPr>
      <t>III. Operating profit (loss expressed with “-”)</t>
    </r>
  </si>
  <si>
    <r>
      <rPr>
        <sz val="10"/>
        <color rgb="FF000000"/>
        <rFont val="Times New Roman"/>
        <family val="1"/>
      </rPr>
      <t xml:space="preserve">  Add: Non-operating income</t>
    </r>
  </si>
  <si>
    <r>
      <rPr>
        <sz val="10"/>
        <color rgb="FF000000"/>
        <rFont val="Times New Roman"/>
        <family val="1"/>
      </rPr>
      <t xml:space="preserve">  Less: non-operating expenditure</t>
    </r>
  </si>
  <si>
    <r>
      <rPr>
        <sz val="10"/>
        <color rgb="FF000000"/>
        <rFont val="Times New Roman"/>
        <family val="1"/>
      </rPr>
      <t>IV. Total profit (total loss expressed with “-”)</t>
    </r>
  </si>
  <si>
    <r>
      <rPr>
        <sz val="10"/>
        <color rgb="FF000000"/>
        <rFont val="Times New Roman"/>
        <family val="1"/>
      </rPr>
      <t xml:space="preserve">  Less: income tax expense</t>
    </r>
  </si>
  <si>
    <r>
      <rPr>
        <sz val="10"/>
        <color rgb="FF000000"/>
        <rFont val="Times New Roman"/>
        <family val="1"/>
      </rPr>
      <t xml:space="preserve">   (I) Other comprehensive income which cannot be reclassified into profit or loss</t>
    </r>
  </si>
  <si>
    <r>
      <rPr>
        <sz val="10"/>
        <color rgb="FF000000"/>
        <rFont val="Times New Roman"/>
        <family val="1"/>
      </rPr>
      <t xml:space="preserve">      1. Re-measure changes in defined benefit plans</t>
    </r>
  </si>
  <si>
    <r>
      <rPr>
        <sz val="10"/>
        <color rgb="FF000000"/>
        <rFont val="Times New Roman"/>
        <family val="1"/>
      </rPr>
      <t xml:space="preserve">      2. Other comprehensive income that cannot be transferred to profit or loss under the equity method</t>
    </r>
  </si>
  <si>
    <r>
      <rPr>
        <sz val="10"/>
        <color rgb="FF000000"/>
        <rFont val="Times New Roman"/>
        <family val="1"/>
      </rPr>
      <t xml:space="preserve">      3. Changes in fair value of other equity instruments investment</t>
    </r>
  </si>
  <si>
    <r>
      <rPr>
        <sz val="10"/>
        <color rgb="FF000000"/>
        <rFont val="Times New Roman"/>
        <family val="1"/>
      </rPr>
      <t xml:space="preserve">      4. Changes in fair value of the company's own credit risk</t>
    </r>
  </si>
  <si>
    <r>
      <rPr>
        <sz val="10"/>
        <color rgb="FF000000"/>
        <rFont val="Times New Roman"/>
        <family val="1"/>
      </rPr>
      <t xml:space="preserve">      5. Others</t>
    </r>
  </si>
  <si>
    <r>
      <rPr>
        <sz val="10"/>
        <color rgb="FF000000"/>
        <rFont val="Times New Roman"/>
        <family val="1"/>
      </rPr>
      <t xml:space="preserve">   (II) Other comprehensive income which can be reclassified into profit or loss</t>
    </r>
  </si>
  <si>
    <r>
      <rPr>
        <sz val="10"/>
        <color rgb="FF000000"/>
        <rFont val="Times New Roman"/>
        <family val="1"/>
      </rPr>
      <t xml:space="preserve">      1. Other comprehensive income that can be transferred to profit or loss under the equity method</t>
    </r>
  </si>
  <si>
    <r>
      <rPr>
        <sz val="10"/>
        <color rgb="FF000000"/>
        <rFont val="Times New Roman"/>
        <family val="1"/>
      </rPr>
      <t xml:space="preserve">      2. Changes in fair value of other debt investments</t>
    </r>
  </si>
  <si>
    <r>
      <rPr>
        <sz val="10"/>
        <color rgb="FF000000"/>
        <rFont val="Times New Roman"/>
        <family val="1"/>
      </rPr>
      <t xml:space="preserve">Legal representative: Principle in charge of accounting:                  </t>
    </r>
  </si>
  <si>
    <r>
      <rPr>
        <sz val="10"/>
        <color rgb="FF000000"/>
        <rFont val="Times New Roman"/>
        <family val="1"/>
      </rPr>
      <t xml:space="preserve">     Principle of accounting organization:</t>
    </r>
  </si>
  <si>
    <r>
      <rPr>
        <b/>
        <sz val="19"/>
        <color rgb="FF000000"/>
        <rFont val="Times New Roman"/>
        <family val="1"/>
      </rPr>
      <t>Parent Company  Income Statement</t>
    </r>
  </si>
  <si>
    <r>
      <rPr>
        <sz val="10"/>
        <color rgb="FF000000"/>
        <rFont val="Times New Roman"/>
        <family val="1"/>
      </rPr>
      <t>KQ Table 02</t>
    </r>
  </si>
  <si>
    <r>
      <rPr>
        <sz val="10"/>
        <color rgb="FF000000"/>
        <rFont val="Times New Roman"/>
        <family val="1"/>
      </rPr>
      <t>I. Operating income</t>
    </r>
  </si>
  <si>
    <r>
      <rPr>
        <sz val="10"/>
        <color rgb="FF000000"/>
        <rFont val="Times New Roman"/>
        <family val="1"/>
      </rPr>
      <t xml:space="preserve">    Less: Operating costs</t>
    </r>
  </si>
  <si>
    <r>
      <rPr>
        <sz val="10"/>
        <color rgb="FF000000"/>
        <rFont val="Times New Roman"/>
        <family val="1"/>
      </rPr>
      <t xml:space="preserve">    Add: Other income</t>
    </r>
  </si>
  <si>
    <r>
      <rPr>
        <sz val="10"/>
        <color rgb="FF000000"/>
        <rFont val="Times New Roman"/>
        <family val="1"/>
      </rPr>
      <t xml:space="preserve">        Investment income (loss expressed with “-”)</t>
    </r>
  </si>
  <si>
    <r>
      <rPr>
        <sz val="10"/>
        <color rgb="FF000000"/>
        <rFont val="Times New Roman"/>
        <family val="1"/>
      </rPr>
      <t xml:space="preserve">        Net exposure hedging gains (losses expressed with “-”)</t>
    </r>
  </si>
  <si>
    <r>
      <rPr>
        <sz val="10"/>
        <color rgb="FF000000"/>
        <rFont val="Times New Roman"/>
        <family val="1"/>
      </rPr>
      <t xml:space="preserve">        Gain or loss from changes in fair values (loss expressed with “-”)</t>
    </r>
  </si>
  <si>
    <r>
      <rPr>
        <sz val="10"/>
        <color rgb="FF000000"/>
        <rFont val="Times New Roman"/>
        <family val="1"/>
      </rPr>
      <t xml:space="preserve">        Loss from credit impairment (loss expressed with “-”)</t>
    </r>
  </si>
  <si>
    <r>
      <rPr>
        <sz val="10"/>
        <color rgb="FF000000"/>
        <rFont val="Times New Roman"/>
        <family val="1"/>
      </rPr>
      <t xml:space="preserve">        Loss from assets impairment (loss expressed with “-”)</t>
    </r>
  </si>
  <si>
    <r>
      <rPr>
        <sz val="10"/>
        <color rgb="FF000000"/>
        <rFont val="Times New Roman"/>
        <family val="1"/>
      </rPr>
      <t xml:space="preserve">        Gain on disposal of assets (loss expressed with “-”)</t>
    </r>
  </si>
  <si>
    <r>
      <rPr>
        <sz val="10"/>
        <color rgb="FF000000"/>
        <rFont val="Times New Roman"/>
        <family val="1"/>
      </rPr>
      <t>II. Operating profit (loss expressed with “-”)</t>
    </r>
  </si>
  <si>
    <r>
      <rPr>
        <sz val="10"/>
        <color rgb="FF000000"/>
        <rFont val="Times New Roman"/>
        <family val="1"/>
      </rPr>
      <t xml:space="preserve">    Add: Non-operating income</t>
    </r>
  </si>
  <si>
    <r>
      <rPr>
        <sz val="10"/>
        <color rgb="FF000000"/>
        <rFont val="Times New Roman"/>
        <family val="1"/>
      </rPr>
      <t xml:space="preserve">    Less: non-operating expenditure</t>
    </r>
  </si>
  <si>
    <r>
      <rPr>
        <sz val="10"/>
        <color rgb="FF000000"/>
        <rFont val="Times New Roman"/>
        <family val="1"/>
      </rPr>
      <t>III. Total profit (loss expressed with “-”)</t>
    </r>
  </si>
  <si>
    <r>
      <rPr>
        <sz val="10"/>
        <color rgb="FF000000"/>
        <rFont val="Times New Roman"/>
        <family val="1"/>
      </rPr>
      <t xml:space="preserve">    Less: income tax expense</t>
    </r>
  </si>
  <si>
    <t>IV. Net profit (net loss expressed with “-”)</t>
  </si>
  <si>
    <t xml:space="preserve">   (I) Net profit from continuing operations (net loss expressed with “-”)</t>
  </si>
  <si>
    <t xml:space="preserve">   (II) Net profit from discontinued operations (net loss expressed with “-”)</t>
  </si>
  <si>
    <t>V. After-tax net income of other comprehensive incomes</t>
  </si>
  <si>
    <r>
      <rPr>
        <sz val="10"/>
        <color rgb="FF000000"/>
        <rFont val="Times New Roman"/>
        <family val="1"/>
      </rPr>
      <t xml:space="preserve">       1. Re-measure changes in defined benefit plans</t>
    </r>
  </si>
  <si>
    <r>
      <rPr>
        <sz val="10"/>
        <color rgb="FF000000"/>
        <rFont val="Times New Roman"/>
        <family val="1"/>
      </rPr>
      <t xml:space="preserve">       2. Other comprehensive income that cannot be transferred to profit or loss under the equity method</t>
    </r>
  </si>
  <si>
    <r>
      <rPr>
        <sz val="10"/>
        <color rgb="FF000000"/>
        <rFont val="Times New Roman"/>
        <family val="1"/>
      </rPr>
      <t xml:space="preserve">       3. Changes in fair value of other equity instruments investment</t>
    </r>
  </si>
  <si>
    <r>
      <rPr>
        <sz val="10"/>
        <color rgb="FF000000"/>
        <rFont val="Times New Roman"/>
        <family val="1"/>
      </rPr>
      <t xml:space="preserve">       4. Changes in fair value of the company's own credit risk</t>
    </r>
  </si>
  <si>
    <r>
      <rPr>
        <sz val="10"/>
        <color rgb="FF000000"/>
        <rFont val="Times New Roman"/>
        <family val="1"/>
      </rPr>
      <t xml:space="preserve">       5. Others</t>
    </r>
  </si>
  <si>
    <r>
      <rPr>
        <sz val="10"/>
        <color rgb="FF000000"/>
        <rFont val="Times New Roman"/>
        <family val="1"/>
      </rPr>
      <t xml:space="preserve">       1. Other comprehensive income that can be transferred to profit or loss under the equity method</t>
    </r>
  </si>
  <si>
    <r>
      <rPr>
        <sz val="10"/>
        <color rgb="FF000000"/>
        <rFont val="Times New Roman"/>
        <family val="1"/>
      </rPr>
      <t xml:space="preserve">       2. Changes in fair value of other debt investments</t>
    </r>
  </si>
  <si>
    <r>
      <rPr>
        <sz val="10"/>
        <color rgb="FF000000"/>
        <rFont val="Times New Roman"/>
        <family val="1"/>
      </rPr>
      <t xml:space="preserve">       3. Amount of financial assets reclassified into other comprehensive income</t>
    </r>
  </si>
  <si>
    <r>
      <rPr>
        <sz val="10"/>
        <color rgb="FF000000"/>
        <rFont val="Times New Roman"/>
        <family val="1"/>
      </rPr>
      <t xml:space="preserve">       4. Provision for credit impairment of other debt investments</t>
    </r>
  </si>
  <si>
    <r>
      <rPr>
        <sz val="10"/>
        <color rgb="FF000000"/>
        <rFont val="Times New Roman"/>
        <family val="1"/>
      </rPr>
      <t xml:space="preserve">       5. Cash flow hedge  reserve</t>
    </r>
  </si>
  <si>
    <r>
      <rPr>
        <sz val="10"/>
        <color rgb="FF000000"/>
        <rFont val="Times New Roman"/>
        <family val="1"/>
      </rPr>
      <t xml:space="preserve">       6. Translation difference in foreign currency financial statements</t>
    </r>
  </si>
  <si>
    <r>
      <rPr>
        <sz val="10"/>
        <color rgb="FF000000"/>
        <rFont val="Times New Roman"/>
        <family val="1"/>
      </rPr>
      <t xml:space="preserve">       7. Others</t>
    </r>
  </si>
  <si>
    <t>VI. Total comprehensive income</t>
  </si>
  <si>
    <t>VII. Earnings per share:</t>
  </si>
  <si>
    <r>
      <rPr>
        <sz val="10"/>
        <color rgb="FF000000"/>
        <rFont val="Times New Roman"/>
        <family val="1"/>
      </rPr>
      <t xml:space="preserve">   (I) Basic EPS</t>
    </r>
  </si>
  <si>
    <r>
      <rPr>
        <sz val="10"/>
        <color rgb="FF000000"/>
        <rFont val="Times New Roman"/>
        <family val="1"/>
      </rPr>
      <t xml:space="preserve">   (II) Diluted EPS</t>
    </r>
  </si>
  <si>
    <r>
      <rPr>
        <sz val="10"/>
        <color rgb="FF000000"/>
        <rFont val="Times New Roman"/>
        <family val="1"/>
      </rPr>
      <t>Legal representative: Principle in charge of accounting:</t>
    </r>
  </si>
  <si>
    <r>
      <rPr>
        <sz val="10"/>
        <color rgb="FF000000"/>
        <rFont val="Times New Roman"/>
        <family val="1"/>
      </rPr>
      <t>Principle of accounting organization:</t>
    </r>
  </si>
  <si>
    <r>
      <rPr>
        <b/>
        <sz val="16"/>
        <color rgb="FF000000"/>
        <rFont val="Times New Roman"/>
        <family val="1"/>
      </rPr>
      <t>Consolidated Cash Flow Statement</t>
    </r>
  </si>
  <si>
    <r>
      <rPr>
        <sz val="9"/>
        <color rgb="FF000000"/>
        <rFont val="Times New Roman"/>
        <family val="1"/>
      </rPr>
      <t>For the year ended December 31, 2021</t>
    </r>
  </si>
  <si>
    <r>
      <rPr>
        <sz val="9"/>
        <color rgb="FF000000"/>
        <rFont val="Times New Roman"/>
        <family val="1"/>
      </rPr>
      <t>K.H.Table 03</t>
    </r>
  </si>
  <si>
    <r>
      <rPr>
        <sz val="9"/>
        <color rgb="FF000000"/>
        <rFont val="Times New Roman"/>
        <family val="1"/>
      </rPr>
      <t>Item</t>
    </r>
  </si>
  <si>
    <r>
      <rPr>
        <sz val="9"/>
        <color rgb="FF000000"/>
        <rFont val="Times New Roman"/>
        <family val="1"/>
      </rPr>
      <t>Amount in current period</t>
    </r>
  </si>
  <si>
    <r>
      <rPr>
        <sz val="9"/>
        <color rgb="FF000000"/>
        <rFont val="Times New Roman"/>
        <family val="1"/>
      </rPr>
      <t>Amount in the same period last year</t>
    </r>
  </si>
  <si>
    <r>
      <rPr>
        <sz val="9"/>
        <color rgb="FF000000"/>
        <rFont val="Times New Roman"/>
        <family val="1"/>
      </rPr>
      <t>I. Cash flows from operating activities:</t>
    </r>
  </si>
  <si>
    <r>
      <rPr>
        <sz val="9"/>
        <color rgb="FF000000"/>
        <rFont val="Times New Roman"/>
        <family val="1"/>
      </rPr>
      <t xml:space="preserve">    Proceeds from sale of goods and rendering of services</t>
    </r>
  </si>
  <si>
    <r>
      <rPr>
        <sz val="9"/>
        <color rgb="FF000000"/>
        <rFont val="Times New Roman"/>
        <family val="1"/>
      </rPr>
      <t xml:space="preserve">    Net increase from customer deposits and interbank deposits</t>
    </r>
  </si>
  <si>
    <r>
      <rPr>
        <sz val="9"/>
        <color rgb="FF000000"/>
        <rFont val="Times New Roman"/>
        <family val="1"/>
      </rPr>
      <t xml:space="preserve">    Net increase from borrowings from the central bank</t>
    </r>
  </si>
  <si>
    <r>
      <rPr>
        <sz val="9"/>
        <color rgb="FF000000"/>
        <rFont val="Times New Roman"/>
        <family val="1"/>
      </rPr>
      <t xml:space="preserve">    Net increase in funds borrowed from other financial institutions</t>
    </r>
  </si>
  <si>
    <r>
      <rPr>
        <sz val="9"/>
        <color rgb="FF000000"/>
        <rFont val="Times New Roman"/>
        <family val="1"/>
      </rPr>
      <t xml:space="preserve">    Cashed received from original insurance contract premiums</t>
    </r>
  </si>
  <si>
    <r>
      <rPr>
        <sz val="9"/>
        <color rgb="FF000000"/>
        <rFont val="Times New Roman"/>
        <family val="1"/>
      </rPr>
      <t xml:space="preserve">    Net cash received from re-guarantee business</t>
    </r>
  </si>
  <si>
    <r>
      <rPr>
        <sz val="9"/>
        <color rgb="FF000000"/>
        <rFont val="Times New Roman"/>
        <family val="1"/>
      </rPr>
      <t xml:space="preserve">    Net increase from insured deposits and investments</t>
    </r>
  </si>
  <si>
    <r>
      <rPr>
        <sz val="9"/>
        <color rgb="FF000000"/>
        <rFont val="Times New Roman"/>
        <family val="1"/>
      </rPr>
      <t xml:space="preserve">    Cash from collection of interest, charges and commissions</t>
    </r>
  </si>
  <si>
    <r>
      <rPr>
        <sz val="9"/>
        <color rgb="FF000000"/>
        <rFont val="Times New Roman"/>
        <family val="1"/>
      </rPr>
      <t xml:space="preserve">    Net increase in deposit funds</t>
    </r>
  </si>
  <si>
    <r>
      <rPr>
        <sz val="9"/>
        <color rgb="FF000000"/>
        <rFont val="Times New Roman"/>
        <family val="1"/>
      </rPr>
      <t xml:space="preserve">    Net increase in capital for repurchase</t>
    </r>
  </si>
  <si>
    <r>
      <rPr>
        <sz val="9"/>
        <color rgb="FF000000"/>
        <rFont val="Times New Roman"/>
        <family val="1"/>
      </rPr>
      <t xml:space="preserve">    Net cash received from acting sale of securities</t>
    </r>
  </si>
  <si>
    <r>
      <rPr>
        <sz val="9"/>
        <color rgb="FF000000"/>
        <rFont val="Times New Roman"/>
        <family val="1"/>
      </rPr>
      <t xml:space="preserve">    Refund of tax and levies</t>
    </r>
  </si>
  <si>
    <r>
      <rPr>
        <sz val="9"/>
        <color rgb="FF000000"/>
        <rFont val="Times New Roman"/>
        <family val="1"/>
      </rPr>
      <t xml:space="preserve">    Other cash received relating to operating activities</t>
    </r>
  </si>
  <si>
    <r>
      <rPr>
        <sz val="9"/>
        <color rgb="FF000000"/>
        <rFont val="Times New Roman"/>
        <family val="1"/>
      </rPr>
      <t xml:space="preserve">      Sub-total of cash inflow from operating activities</t>
    </r>
  </si>
  <si>
    <r>
      <rPr>
        <sz val="9"/>
        <color rgb="FF000000"/>
        <rFont val="Times New Roman"/>
        <family val="1"/>
      </rPr>
      <t xml:space="preserve">    Cash paid for goods and services</t>
    </r>
  </si>
  <si>
    <r>
      <rPr>
        <sz val="9"/>
        <color rgb="FF000000"/>
        <rFont val="Times New Roman"/>
        <family val="1"/>
      </rPr>
      <t xml:space="preserve">    Net increase in client loans and advances</t>
    </r>
  </si>
  <si>
    <r>
      <rPr>
        <sz val="9"/>
        <color rgb="FF000000"/>
        <rFont val="Times New Roman"/>
        <family val="1"/>
      </rPr>
      <t xml:space="preserve">    Net increase in central bank deposits and interbank deposits</t>
    </r>
  </si>
  <si>
    <r>
      <rPr>
        <sz val="9"/>
        <color rgb="FF000000"/>
        <rFont val="Times New Roman"/>
        <family val="1"/>
      </rPr>
      <t xml:space="preserve">    Cash paid for compensation for original insurance contract</t>
    </r>
  </si>
  <si>
    <r>
      <rPr>
        <sz val="9"/>
        <color rgb="FF000000"/>
        <rFont val="Times New Roman"/>
        <family val="1"/>
      </rPr>
      <t xml:space="preserve">    Net increase in lendings to banks and other financial institutions</t>
    </r>
  </si>
  <si>
    <r>
      <rPr>
        <sz val="9"/>
        <color rgb="FF000000"/>
        <rFont val="Times New Roman"/>
        <family val="1"/>
      </rPr>
      <t xml:space="preserve">    Cash paid for interest, charges and commissions</t>
    </r>
  </si>
  <si>
    <r>
      <rPr>
        <sz val="9"/>
        <color rgb="FF000000"/>
        <rFont val="Times New Roman"/>
        <family val="1"/>
      </rPr>
      <t xml:space="preserve">    Cash paid for policy dividend</t>
    </r>
  </si>
  <si>
    <r>
      <rPr>
        <sz val="9"/>
        <color rgb="FF000000"/>
        <rFont val="Times New Roman"/>
        <family val="1"/>
      </rPr>
      <t xml:space="preserve">    Cash paid to and on behalf of employees</t>
    </r>
  </si>
  <si>
    <r>
      <rPr>
        <sz val="9"/>
        <color rgb="FF000000"/>
        <rFont val="Times New Roman"/>
        <family val="1"/>
      </rPr>
      <t xml:space="preserve">    Cash paid for taxes and surcharges</t>
    </r>
  </si>
  <si>
    <r>
      <rPr>
        <sz val="9"/>
        <color rgb="FF000000"/>
        <rFont val="Times New Roman"/>
        <family val="1"/>
      </rPr>
      <t xml:space="preserve">    Other cash paid relating to operating activities</t>
    </r>
  </si>
  <si>
    <r>
      <rPr>
        <sz val="9"/>
        <color rgb="FF000000"/>
        <rFont val="Times New Roman"/>
        <family val="1"/>
      </rPr>
      <t xml:space="preserve">      Sub-total of cash outflow from operating activities</t>
    </r>
  </si>
  <si>
    <r>
      <rPr>
        <sz val="9"/>
        <color rgb="FF000000"/>
        <rFont val="Times New Roman"/>
        <family val="1"/>
      </rPr>
      <t xml:space="preserve">        Net cash flow from operating activities</t>
    </r>
  </si>
  <si>
    <r>
      <rPr>
        <sz val="9"/>
        <color rgb="FF000000"/>
        <rFont val="Times New Roman"/>
        <family val="1"/>
      </rPr>
      <t>II. Cash flows generated by investment activities:</t>
    </r>
  </si>
  <si>
    <r>
      <rPr>
        <sz val="9"/>
        <color rgb="FF000000"/>
        <rFont val="Times New Roman"/>
        <family val="1"/>
      </rPr>
      <t xml:space="preserve">    Cash received from return of investments</t>
    </r>
  </si>
  <si>
    <r>
      <rPr>
        <sz val="9"/>
        <color rgb="FF000000"/>
        <rFont val="Times New Roman"/>
        <family val="1"/>
      </rPr>
      <t xml:space="preserve">    Cash received from investment income</t>
    </r>
  </si>
  <si>
    <r>
      <rPr>
        <sz val="9"/>
        <color rgb="FF000000"/>
        <rFont val="Times New Roman"/>
        <family val="1"/>
      </rPr>
      <t xml:space="preserve">    Net cash received from disposal of fixed assets, intangible assets and other long-term assets</t>
    </r>
  </si>
  <si>
    <r>
      <rPr>
        <sz val="9"/>
        <color rgb="FF000000"/>
        <rFont val="Times New Roman"/>
        <family val="1"/>
      </rPr>
      <t xml:space="preserve">    Net cash received from disposal of subsidiaries and other business entities</t>
    </r>
  </si>
  <si>
    <r>
      <rPr>
        <sz val="9"/>
        <color rgb="FF000000"/>
        <rFont val="Times New Roman"/>
        <family val="1"/>
      </rPr>
      <t xml:space="preserve">    Other cash received relating to investment activities</t>
    </r>
  </si>
  <si>
    <r>
      <rPr>
        <sz val="9"/>
        <color rgb="FF000000"/>
        <rFont val="Times New Roman"/>
        <family val="1"/>
      </rPr>
      <t xml:space="preserve">      Sub-total of cash inflow from investment activities</t>
    </r>
  </si>
  <si>
    <r>
      <rPr>
        <sz val="9"/>
        <color rgb="FF000000"/>
        <rFont val="Times New Roman"/>
        <family val="1"/>
      </rPr>
      <t xml:space="preserve">    Cash paid for purchase of fixed assets, intangible assets and other long-term assets</t>
    </r>
  </si>
  <si>
    <r>
      <rPr>
        <sz val="9"/>
        <color rgb="FF000000"/>
        <rFont val="Times New Roman"/>
        <family val="1"/>
      </rPr>
      <t xml:space="preserve">    Cash paid for investment</t>
    </r>
  </si>
  <si>
    <r>
      <rPr>
        <sz val="9"/>
        <color rgb="FF000000"/>
        <rFont val="Times New Roman"/>
        <family val="1"/>
      </rPr>
      <t xml:space="preserve">    Net increase in loans pledged</t>
    </r>
  </si>
  <si>
    <r>
      <rPr>
        <sz val="9"/>
        <color rgb="FF000000"/>
        <rFont val="Times New Roman"/>
        <family val="1"/>
      </rPr>
      <t xml:space="preserve">    Net cash paid for the acquisition of subsidiaries and other business entities</t>
    </r>
  </si>
  <si>
    <r>
      <rPr>
        <sz val="9"/>
        <color rgb="FF000000"/>
        <rFont val="Times New Roman"/>
        <family val="1"/>
      </rPr>
      <t xml:space="preserve">    Other cash paid relating to investment activities</t>
    </r>
  </si>
  <si>
    <r>
      <rPr>
        <sz val="9"/>
        <color rgb="FF000000"/>
        <rFont val="Times New Roman"/>
        <family val="1"/>
      </rPr>
      <t xml:space="preserve">      Sub-total of cash outflow from investment activities</t>
    </r>
  </si>
  <si>
    <r>
      <rPr>
        <sz val="9"/>
        <color rgb="FF000000"/>
        <rFont val="Times New Roman"/>
        <family val="1"/>
      </rPr>
      <t xml:space="preserve">        Net Cash Flows from Investing Activities</t>
    </r>
  </si>
  <si>
    <r>
      <rPr>
        <sz val="9"/>
        <color rgb="FF000000"/>
        <rFont val="Times New Roman"/>
        <family val="1"/>
      </rPr>
      <t>III. Cash flows generated by financing activities:</t>
    </r>
  </si>
  <si>
    <r>
      <rPr>
        <sz val="9"/>
        <color rgb="FF000000"/>
        <rFont val="Times New Roman"/>
        <family val="1"/>
      </rPr>
      <t xml:space="preserve">    Cash received from investment absorption</t>
    </r>
  </si>
  <si>
    <r>
      <rPr>
        <sz val="9"/>
        <color rgb="FF000000"/>
        <rFont val="Times New Roman"/>
        <family val="1"/>
      </rPr>
      <t xml:space="preserve">    Including: Cash received by subsidiaries from minority shareholders</t>
    </r>
  </si>
  <si>
    <r>
      <rPr>
        <sz val="9"/>
        <color rgb="FF000000"/>
        <rFont val="Times New Roman"/>
        <family val="1"/>
      </rPr>
      <t xml:space="preserve">    Cash received from borrowings</t>
    </r>
  </si>
  <si>
    <r>
      <rPr>
        <sz val="9"/>
        <color rgb="FF000000"/>
        <rFont val="Times New Roman"/>
        <family val="1"/>
      </rPr>
      <t xml:space="preserve">    Other cash received relating to financing activities</t>
    </r>
  </si>
  <si>
    <r>
      <rPr>
        <sz val="9"/>
        <color rgb="FF000000"/>
        <rFont val="Times New Roman"/>
        <family val="1"/>
      </rPr>
      <t xml:space="preserve">      Sub-total of cash inflow from financing activities</t>
    </r>
  </si>
  <si>
    <r>
      <rPr>
        <sz val="9"/>
        <color rgb="FF000000"/>
        <rFont val="Times New Roman"/>
        <family val="1"/>
      </rPr>
      <t xml:space="preserve">    Cash paid for debt repayment</t>
    </r>
  </si>
  <si>
    <r>
      <rPr>
        <sz val="9"/>
        <color rgb="FF000000"/>
        <rFont val="Times New Roman"/>
        <family val="1"/>
      </rPr>
      <t xml:space="preserve">    Cash paid for distribution of dividends and profits or payment of interest</t>
    </r>
  </si>
  <si>
    <r>
      <rPr>
        <sz val="9"/>
        <color rgb="FF000000"/>
        <rFont val="Times New Roman"/>
        <family val="1"/>
      </rPr>
      <t xml:space="preserve">    Including: dividends and profit paid by subsidiaries for minority shareholders,</t>
    </r>
  </si>
  <si>
    <r>
      <rPr>
        <sz val="9"/>
        <color rgb="FF000000"/>
        <rFont val="Times New Roman"/>
        <family val="1"/>
      </rPr>
      <t xml:space="preserve">    Other cash paid relating to financing activities</t>
    </r>
  </si>
  <si>
    <r>
      <rPr>
        <sz val="9"/>
        <color rgb="FF000000"/>
        <rFont val="Times New Roman"/>
        <family val="1"/>
      </rPr>
      <t xml:space="preserve">      Sub-total of cash outflow from financing activities</t>
    </r>
  </si>
  <si>
    <r>
      <rPr>
        <sz val="9"/>
        <color rgb="FF000000"/>
        <rFont val="Times New Roman"/>
        <family val="1"/>
      </rPr>
      <t xml:space="preserve">        Net Cash Flows from Financing Activities</t>
    </r>
  </si>
  <si>
    <r>
      <rPr>
        <sz val="9"/>
        <color rgb="FF000000"/>
        <rFont val="Times New Roman"/>
        <family val="1"/>
      </rPr>
      <t>IV. Impact of exchange rate changes on cash and cash equivalents</t>
    </r>
  </si>
  <si>
    <r>
      <rPr>
        <sz val="9"/>
        <color rgb="FF000000"/>
        <rFont val="Times New Roman"/>
        <family val="1"/>
      </rPr>
      <t>V. Net increase in cash and cash equivalents</t>
    </r>
  </si>
  <si>
    <r>
      <rPr>
        <sz val="9"/>
        <color rgb="FF000000"/>
        <rFont val="Times New Roman"/>
        <family val="1"/>
      </rPr>
      <t xml:space="preserve">    Add: Cash and cash equivalents at the beginning of the period</t>
    </r>
  </si>
  <si>
    <r>
      <rPr>
        <sz val="9"/>
        <color rgb="FF000000"/>
        <rFont val="Times New Roman"/>
        <family val="1"/>
      </rPr>
      <t>VI. Balance of cash and cash equivalents at ending of period</t>
    </r>
  </si>
  <si>
    <r>
      <rPr>
        <sz val="9"/>
        <color rgb="FF000000"/>
        <rFont val="Times New Roman"/>
        <family val="1"/>
      </rPr>
      <t>Legal representative: Principle in charge of accounting: Principle of accounting organization:</t>
    </r>
  </si>
  <si>
    <r>
      <rPr>
        <b/>
        <sz val="15"/>
        <color rgb="FF000000"/>
        <rFont val="Times New Roman"/>
        <family val="1"/>
      </rPr>
      <t xml:space="preserve"> Parent Company Cash Flow Statement</t>
    </r>
  </si>
  <si>
    <r>
      <rPr>
        <sz val="8"/>
        <color rgb="FF000000"/>
        <rFont val="Times New Roman"/>
        <family val="1"/>
      </rPr>
      <t>For the year ended December 31, 2021</t>
    </r>
  </si>
  <si>
    <r>
      <rPr>
        <sz val="8"/>
        <color rgb="FF000000"/>
        <rFont val="Times New Roman"/>
        <family val="1"/>
      </rPr>
      <t>KQ Table 03</t>
    </r>
  </si>
  <si>
    <r>
      <rPr>
        <sz val="8"/>
        <color rgb="FF000000"/>
        <rFont val="Times New Roman"/>
        <family val="1"/>
      </rPr>
      <t>Prepared by: Hunan Hualian China Industry Co., Ltd.</t>
    </r>
  </si>
  <si>
    <r>
      <rPr>
        <sz val="8"/>
        <color rgb="FF000000"/>
        <rFont val="Times New Roman"/>
        <family val="1"/>
      </rPr>
      <t>Unit: RMB</t>
    </r>
  </si>
  <si>
    <r>
      <rPr>
        <sz val="8"/>
        <color rgb="FF000000"/>
        <rFont val="Times New Roman"/>
        <family val="1"/>
      </rPr>
      <t>Item</t>
    </r>
  </si>
  <si>
    <r>
      <rPr>
        <sz val="8"/>
        <color rgb="FF000000"/>
        <rFont val="Times New Roman"/>
        <family val="1"/>
      </rPr>
      <t>Amount in current period</t>
    </r>
  </si>
  <si>
    <r>
      <rPr>
        <sz val="8"/>
        <color rgb="FF000000"/>
        <rFont val="Times New Roman"/>
        <family val="1"/>
      </rPr>
      <t>Amount in the same period last year</t>
    </r>
  </si>
  <si>
    <r>
      <rPr>
        <sz val="9"/>
        <color rgb="FF000000"/>
        <rFont val="Times New Roman"/>
        <family val="1"/>
      </rPr>
      <t xml:space="preserve">Legal representative: Principle in charge of accounting:                      </t>
    </r>
  </si>
  <si>
    <r>
      <rPr>
        <b/>
        <sz val="17"/>
        <color rgb="FF000000"/>
        <rFont val="Times New Roman"/>
        <family val="1"/>
      </rPr>
      <t xml:space="preserve">Consolidated Statement of Changes in Equity </t>
    </r>
  </si>
  <si>
    <r>
      <rPr>
        <sz val="8"/>
        <color rgb="FF000000"/>
        <rFont val="Times New Roman"/>
        <family val="1"/>
      </rPr>
      <t>K.H.Table 04</t>
    </r>
  </si>
  <si>
    <r>
      <rPr>
        <sz val="8"/>
        <color rgb="FF000000"/>
        <rFont val="Times New Roman"/>
        <family val="1"/>
      </rPr>
      <t>Owners’ Equity Attributable to Holding Company</t>
    </r>
  </si>
  <si>
    <r>
      <rPr>
        <sz val="8"/>
        <color rgb="FF000000"/>
        <rFont val="Times New Roman"/>
        <family val="1"/>
      </rPr>
      <t>Minority interests</t>
    </r>
  </si>
  <si>
    <r>
      <rPr>
        <sz val="8"/>
        <color rgb="FF000000"/>
        <rFont val="Times New Roman"/>
        <family val="1"/>
      </rPr>
      <t>Total owners’ equity</t>
    </r>
  </si>
  <si>
    <r>
      <rPr>
        <sz val="8"/>
        <color rgb="FF000000"/>
        <rFont val="Times New Roman"/>
        <family val="1"/>
      </rPr>
      <t>Paid-up capital (or equity)</t>
    </r>
  </si>
  <si>
    <r>
      <rPr>
        <sz val="8"/>
        <color rgb="FF000000"/>
        <rFont val="Times New Roman"/>
        <family val="1"/>
      </rPr>
      <t>Other equity instruments</t>
    </r>
  </si>
  <si>
    <r>
      <rPr>
        <sz val="8"/>
        <color rgb="FF000000"/>
        <rFont val="Times New Roman"/>
        <family val="1"/>
      </rPr>
      <t>Capital reserve</t>
    </r>
  </si>
  <si>
    <r>
      <rPr>
        <sz val="8"/>
        <color rgb="FF000000"/>
        <rFont val="Times New Roman"/>
        <family val="1"/>
      </rPr>
      <t xml:space="preserve"> Less: Treasury stock</t>
    </r>
  </si>
  <si>
    <r>
      <rPr>
        <sz val="8"/>
        <color rgb="FF000000"/>
        <rFont val="Times New Roman"/>
        <family val="1"/>
      </rPr>
      <t>Other comprehensive income</t>
    </r>
  </si>
  <si>
    <r>
      <rPr>
        <sz val="8"/>
        <color rgb="FF000000"/>
        <rFont val="Times New Roman"/>
        <family val="1"/>
      </rPr>
      <t>Special reserves</t>
    </r>
  </si>
  <si>
    <r>
      <rPr>
        <sz val="8"/>
        <color rgb="FF000000"/>
        <rFont val="Times New Roman"/>
        <family val="1"/>
      </rPr>
      <t>Surplus reserve</t>
    </r>
  </si>
  <si>
    <r>
      <rPr>
        <sz val="8"/>
        <color rgb="FF000000"/>
        <rFont val="Times New Roman"/>
        <family val="1"/>
      </rPr>
      <t>Provision for normal risks</t>
    </r>
  </si>
  <si>
    <r>
      <rPr>
        <sz val="8"/>
        <color rgb="FF000000"/>
        <rFont val="Times New Roman"/>
        <family val="1"/>
      </rPr>
      <t>Retained earnings</t>
    </r>
  </si>
  <si>
    <r>
      <rPr>
        <sz val="9"/>
        <color rgb="FF000000"/>
        <rFont val="Times New Roman"/>
        <family val="1"/>
      </rPr>
      <t>Capital reserve</t>
    </r>
  </si>
  <si>
    <r>
      <rPr>
        <sz val="9"/>
        <color rgb="FF000000"/>
        <rFont val="Times New Roman"/>
        <family val="1"/>
      </rPr>
      <t xml:space="preserve"> Less: Treasury stock</t>
    </r>
  </si>
  <si>
    <r>
      <rPr>
        <sz val="9"/>
        <color rgb="FF000000"/>
        <rFont val="Times New Roman"/>
        <family val="1"/>
      </rPr>
      <t>Other comprehensive income</t>
    </r>
  </si>
  <si>
    <r>
      <rPr>
        <sz val="9"/>
        <color rgb="FF000000"/>
        <rFont val="Times New Roman"/>
        <family val="1"/>
      </rPr>
      <t>Special reserves</t>
    </r>
  </si>
  <si>
    <r>
      <rPr>
        <sz val="9"/>
        <color rgb="FF000000"/>
        <rFont val="Times New Roman"/>
        <family val="1"/>
      </rPr>
      <t>Surplus reserve</t>
    </r>
  </si>
  <si>
    <r>
      <rPr>
        <sz val="8"/>
        <color rgb="FF000000"/>
        <rFont val="Times New Roman"/>
        <family val="1"/>
      </rPr>
      <t>Preferred stock</t>
    </r>
  </si>
  <si>
    <r>
      <rPr>
        <sz val="8"/>
        <color rgb="FF000000"/>
        <rFont val="Times New Roman"/>
        <family val="1"/>
      </rPr>
      <t>Perpetual bond</t>
    </r>
  </si>
  <si>
    <r>
      <rPr>
        <sz val="8"/>
        <color rgb="FF000000"/>
        <rFont val="Times New Roman"/>
        <family val="1"/>
      </rPr>
      <t>Others</t>
    </r>
  </si>
  <si>
    <r>
      <rPr>
        <sz val="8"/>
        <color rgb="FF000000"/>
        <rFont val="Times New Roman"/>
        <family val="1"/>
      </rPr>
      <t>I. Closing balance of previous year</t>
    </r>
  </si>
  <si>
    <r>
      <rPr>
        <sz val="8"/>
        <color rgb="FF000000"/>
        <rFont val="Times New Roman"/>
        <family val="1"/>
      </rPr>
      <t>Add: Change in accounting policies</t>
    </r>
  </si>
  <si>
    <r>
      <rPr>
        <sz val="8"/>
        <color rgb="FF000000"/>
        <rFont val="Times New Roman"/>
        <family val="1"/>
      </rPr>
      <t xml:space="preserve">    Correction of prior errors</t>
    </r>
  </si>
  <si>
    <r>
      <rPr>
        <sz val="8"/>
        <color rgb="FF000000"/>
        <rFont val="Times New Roman"/>
        <family val="1"/>
      </rPr>
      <t xml:space="preserve">    Combination of enterprises under the same control</t>
    </r>
  </si>
  <si>
    <r>
      <rPr>
        <sz val="8"/>
        <color rgb="FF000000"/>
        <rFont val="Times New Roman"/>
        <family val="1"/>
      </rPr>
      <t xml:space="preserve">    Others</t>
    </r>
  </si>
  <si>
    <r>
      <rPr>
        <sz val="8"/>
        <color rgb="FF000000"/>
        <rFont val="Times New Roman"/>
        <family val="1"/>
      </rPr>
      <t>II. Opening balance of current year</t>
    </r>
  </si>
  <si>
    <r>
      <rPr>
        <sz val="8"/>
        <color rgb="FF000000"/>
        <rFont val="Times New Roman"/>
        <family val="1"/>
      </rPr>
      <t>III. Amount of increase or decrease in current period (decrease expressed with “-”)</t>
    </r>
  </si>
  <si>
    <r>
      <rPr>
        <sz val="8"/>
        <color rgb="FF000000"/>
        <rFont val="Times New Roman"/>
        <family val="1"/>
      </rPr>
      <t>(I) Total comprehensive income</t>
    </r>
  </si>
  <si>
    <r>
      <rPr>
        <sz val="8"/>
        <color rgb="FF000000"/>
        <rFont val="Times New Roman"/>
        <family val="1"/>
      </rPr>
      <t>(II) Capital contribution and reduction from owners</t>
    </r>
  </si>
  <si>
    <r>
      <rPr>
        <sz val="8"/>
        <color rgb="FF000000"/>
        <rFont val="Times New Roman"/>
        <family val="1"/>
      </rPr>
      <t>1. Ordinary shares invested by the owner</t>
    </r>
  </si>
  <si>
    <r>
      <rPr>
        <sz val="8"/>
        <color rgb="FF000000"/>
        <rFont val="Times New Roman"/>
        <family val="1"/>
      </rPr>
      <t>2. Capital contribution from holders of other equity instruments</t>
    </r>
  </si>
  <si>
    <r>
      <rPr>
        <sz val="8"/>
        <color rgb="FF000000"/>
        <rFont val="Times New Roman"/>
        <family val="1"/>
      </rPr>
      <t>3. Amount of share-based payment added to owners’ equity</t>
    </r>
  </si>
  <si>
    <r>
      <rPr>
        <sz val="8"/>
        <color rgb="FF000000"/>
        <rFont val="Times New Roman"/>
        <family val="1"/>
      </rPr>
      <t>4. Others</t>
    </r>
  </si>
  <si>
    <r>
      <rPr>
        <sz val="8"/>
        <color rgb="FF000000"/>
        <rFont val="Times New Roman"/>
        <family val="1"/>
      </rPr>
      <t>(III) Profit distribution</t>
    </r>
  </si>
  <si>
    <r>
      <rPr>
        <sz val="8"/>
        <color rgb="FF000000"/>
        <rFont val="Times New Roman"/>
        <family val="1"/>
      </rPr>
      <t>1. Appropriation of surplus reserves</t>
    </r>
  </si>
  <si>
    <r>
      <rPr>
        <sz val="8"/>
        <color rgb="FF000000"/>
        <rFont val="Times New Roman"/>
        <family val="1"/>
      </rPr>
      <t>2. Appropriation of general risk provision</t>
    </r>
  </si>
  <si>
    <r>
      <rPr>
        <sz val="8"/>
        <color rgb="FF000000"/>
        <rFont val="Times New Roman"/>
        <family val="1"/>
      </rPr>
      <t>3. Distribution to owners (shareholders)</t>
    </r>
  </si>
  <si>
    <r>
      <rPr>
        <sz val="8"/>
        <color rgb="FF000000"/>
        <rFont val="Times New Roman"/>
        <family val="1"/>
      </rPr>
      <t>(IV) Internal carry-forward of shareholders’ equity</t>
    </r>
  </si>
  <si>
    <r>
      <rPr>
        <sz val="8"/>
        <color rgb="FF000000"/>
        <rFont val="Times New Roman"/>
        <family val="1"/>
      </rPr>
      <t>1. Capital reserve transferred to paid-in capital (or equity)</t>
    </r>
  </si>
  <si>
    <r>
      <rPr>
        <sz val="8"/>
        <color rgb="FF000000"/>
        <rFont val="Times New Roman"/>
        <family val="1"/>
      </rPr>
      <t>2. Surplus reserve transferred to paid-in capital (or equity)</t>
    </r>
  </si>
  <si>
    <r>
      <rPr>
        <sz val="8"/>
        <color rgb="FF000000"/>
        <rFont val="Times New Roman"/>
        <family val="1"/>
      </rPr>
      <t>3. Surplus reserve for making up losses</t>
    </r>
  </si>
  <si>
    <r>
      <rPr>
        <sz val="8"/>
        <color rgb="FF000000"/>
        <rFont val="Times New Roman"/>
        <family val="1"/>
      </rPr>
      <t>4. Carry-over retained earnings for changes in defined benefit plan</t>
    </r>
  </si>
  <si>
    <r>
      <rPr>
        <sz val="8"/>
        <color rgb="FF000000"/>
        <rFont val="Times New Roman"/>
        <family val="1"/>
      </rPr>
      <t>5. Carry-over retained earnings for other comprehensive income</t>
    </r>
  </si>
  <si>
    <r>
      <rPr>
        <sz val="8"/>
        <color rgb="FF000000"/>
        <rFont val="Times New Roman"/>
        <family val="1"/>
      </rPr>
      <t>6. Others</t>
    </r>
  </si>
  <si>
    <r>
      <rPr>
        <sz val="8"/>
        <color rgb="FF000000"/>
        <rFont val="Times New Roman"/>
        <family val="1"/>
      </rPr>
      <t>(V) Special reserve</t>
    </r>
  </si>
  <si>
    <r>
      <rPr>
        <sz val="8"/>
        <color rgb="FF000000"/>
        <rFont val="Times New Roman"/>
        <family val="1"/>
      </rPr>
      <t>1. Appropriation in current period</t>
    </r>
  </si>
  <si>
    <r>
      <rPr>
        <sz val="8"/>
        <color rgb="FF000000"/>
        <rFont val="Times New Roman"/>
        <family val="1"/>
      </rPr>
      <t>2. Used in current period</t>
    </r>
  </si>
  <si>
    <r>
      <rPr>
        <sz val="8"/>
        <color rgb="FF000000"/>
        <rFont val="Times New Roman"/>
        <family val="1"/>
      </rPr>
      <t>(VI) Others</t>
    </r>
  </si>
  <si>
    <r>
      <rPr>
        <sz val="8"/>
        <color rgb="FF000000"/>
        <rFont val="Times New Roman"/>
        <family val="1"/>
      </rPr>
      <t>IV. Closing balance of current period</t>
    </r>
  </si>
  <si>
    <r>
      <rPr>
        <sz val="8"/>
        <color rgb="FF000000"/>
        <rFont val="Times New Roman"/>
        <family val="1"/>
      </rPr>
      <t xml:space="preserve">Legal representative:  </t>
    </r>
  </si>
  <si>
    <r>
      <rPr>
        <sz val="8"/>
        <color rgb="FF000000"/>
        <rFont val="Times New Roman"/>
        <family val="1"/>
      </rPr>
      <t>Principle in charge of accounting:</t>
    </r>
  </si>
  <si>
    <r>
      <rPr>
        <sz val="8"/>
        <color rgb="FF000000"/>
        <rFont val="Times New Roman"/>
        <family val="1"/>
      </rPr>
      <t>Principle of accounting organization:</t>
    </r>
  </si>
  <si>
    <r>
      <rPr>
        <b/>
        <sz val="25"/>
        <color rgb="FF000000"/>
        <rFont val="Times New Roman"/>
        <family val="1"/>
      </rPr>
      <t xml:space="preserve">Parent Company Statement of Changes in Equity </t>
    </r>
  </si>
  <si>
    <r>
      <rPr>
        <sz val="9"/>
        <color rgb="FF000000"/>
        <rFont val="Times New Roman"/>
        <family val="1"/>
      </rPr>
      <t>KQ Table 04</t>
    </r>
  </si>
  <si>
    <r>
      <rPr>
        <sz val="9"/>
        <color rgb="FF000000"/>
        <rFont val="Times New Roman"/>
        <family val="1"/>
      </rPr>
      <t>Paid-up capital (or equity)</t>
    </r>
  </si>
  <si>
    <r>
      <rPr>
        <sz val="9"/>
        <color rgb="FF000000"/>
        <rFont val="Times New Roman"/>
        <family val="1"/>
      </rPr>
      <t>Other equity instruments</t>
    </r>
  </si>
  <si>
    <r>
      <rPr>
        <sz val="9"/>
        <color rgb="FF000000"/>
        <rFont val="Times New Roman"/>
        <family val="1"/>
      </rPr>
      <t>Retained earnings</t>
    </r>
  </si>
  <si>
    <r>
      <rPr>
        <sz val="9"/>
        <color rgb="FF000000"/>
        <rFont val="Times New Roman"/>
        <family val="1"/>
      </rPr>
      <t>Total owners’ equity</t>
    </r>
  </si>
  <si>
    <r>
      <rPr>
        <sz val="9"/>
        <color rgb="FF000000"/>
        <rFont val="Times New Roman"/>
        <family val="1"/>
      </rPr>
      <t>Preferred stock</t>
    </r>
  </si>
  <si>
    <r>
      <rPr>
        <sz val="9"/>
        <color rgb="FF000000"/>
        <rFont val="Times New Roman"/>
        <family val="1"/>
      </rPr>
      <t>Perpetual bond</t>
    </r>
  </si>
  <si>
    <r>
      <rPr>
        <sz val="9"/>
        <color rgb="FF000000"/>
        <rFont val="Times New Roman"/>
        <family val="1"/>
      </rPr>
      <t>Others</t>
    </r>
  </si>
  <si>
    <r>
      <rPr>
        <sz val="9"/>
        <color rgb="FF000000"/>
        <rFont val="Times New Roman"/>
        <family val="1"/>
      </rPr>
      <t>I. Closing balance of previous year</t>
    </r>
  </si>
  <si>
    <r>
      <rPr>
        <sz val="9"/>
        <color rgb="FF000000"/>
        <rFont val="Times New Roman"/>
        <family val="1"/>
      </rPr>
      <t>Add: Change in accounting policies</t>
    </r>
  </si>
  <si>
    <r>
      <rPr>
        <sz val="9"/>
        <color rgb="FF000000"/>
        <rFont val="Times New Roman"/>
        <family val="1"/>
      </rPr>
      <t xml:space="preserve">    Correction of prior errors</t>
    </r>
  </si>
  <si>
    <r>
      <rPr>
        <sz val="9"/>
        <color rgb="FF000000"/>
        <rFont val="Times New Roman"/>
        <family val="1"/>
      </rPr>
      <t xml:space="preserve">    Others</t>
    </r>
  </si>
  <si>
    <r>
      <rPr>
        <sz val="9"/>
        <color rgb="FF000000"/>
        <rFont val="Times New Roman"/>
        <family val="1"/>
      </rPr>
      <t>II. Opening balance of current year</t>
    </r>
  </si>
  <si>
    <r>
      <rPr>
        <sz val="9"/>
        <color rgb="FF000000"/>
        <rFont val="Times New Roman"/>
        <family val="1"/>
      </rPr>
      <t>III. Amount of increase or decrease in current period (decrease expressed with “-”)</t>
    </r>
  </si>
  <si>
    <r>
      <rPr>
        <sz val="9"/>
        <color rgb="FF000000"/>
        <rFont val="Times New Roman"/>
        <family val="1"/>
      </rPr>
      <t>(I) Total comprehensive income</t>
    </r>
  </si>
  <si>
    <r>
      <rPr>
        <sz val="9"/>
        <color rgb="FF000000"/>
        <rFont val="Times New Roman"/>
        <family val="1"/>
      </rPr>
      <t>(II) Capital contribution and reduction from owners</t>
    </r>
  </si>
  <si>
    <r>
      <rPr>
        <sz val="9"/>
        <color rgb="FF000000"/>
        <rFont val="Times New Roman"/>
        <family val="1"/>
      </rPr>
      <t>1. Ordinary shares invested by the owner</t>
    </r>
  </si>
  <si>
    <r>
      <rPr>
        <sz val="9"/>
        <color rgb="FF000000"/>
        <rFont val="Times New Roman"/>
        <family val="1"/>
      </rPr>
      <t>2. Capital contribution from holders of other equity instruments</t>
    </r>
  </si>
  <si>
    <r>
      <rPr>
        <sz val="9"/>
        <color rgb="FF000000"/>
        <rFont val="Times New Roman"/>
        <family val="1"/>
      </rPr>
      <t>3. Amount of share-based payment added to owners’ equity</t>
    </r>
  </si>
  <si>
    <r>
      <rPr>
        <sz val="9"/>
        <color rgb="FF000000"/>
        <rFont val="Times New Roman"/>
        <family val="1"/>
      </rPr>
      <t>4. Others</t>
    </r>
  </si>
  <si>
    <r>
      <rPr>
        <sz val="9"/>
        <color rgb="FF000000"/>
        <rFont val="Times New Roman"/>
        <family val="1"/>
      </rPr>
      <t>(III) Profit distribution</t>
    </r>
  </si>
  <si>
    <r>
      <rPr>
        <sz val="9"/>
        <color rgb="FF000000"/>
        <rFont val="Times New Roman"/>
        <family val="1"/>
      </rPr>
      <t>1. Appropriation of surplus reserves</t>
    </r>
  </si>
  <si>
    <r>
      <rPr>
        <sz val="9"/>
        <color rgb="FF000000"/>
        <rFont val="Times New Roman"/>
        <family val="1"/>
      </rPr>
      <t>2. Distribution to owners (shareholders)</t>
    </r>
  </si>
  <si>
    <r>
      <rPr>
        <sz val="9"/>
        <color rgb="FF000000"/>
        <rFont val="Times New Roman"/>
        <family val="1"/>
      </rPr>
      <t>3. Others</t>
    </r>
  </si>
  <si>
    <r>
      <rPr>
        <sz val="9"/>
        <color rgb="FF000000"/>
        <rFont val="Times New Roman"/>
        <family val="1"/>
      </rPr>
      <t>(IV) Internal carry-forward of shareholders’ equity</t>
    </r>
  </si>
  <si>
    <r>
      <rPr>
        <sz val="9"/>
        <color rgb="FF000000"/>
        <rFont val="Times New Roman"/>
        <family val="1"/>
      </rPr>
      <t>1. Capital reserve transferred to paid-in capital (or equity)</t>
    </r>
  </si>
  <si>
    <r>
      <rPr>
        <sz val="9"/>
        <color rgb="FF000000"/>
        <rFont val="Times New Roman"/>
        <family val="1"/>
      </rPr>
      <t>2. Surplus reserve transferred to paid-in capital (or equity)</t>
    </r>
  </si>
  <si>
    <r>
      <rPr>
        <sz val="9"/>
        <color rgb="FF000000"/>
        <rFont val="Times New Roman"/>
        <family val="1"/>
      </rPr>
      <t>3. Surplus reserve for making up losses</t>
    </r>
  </si>
  <si>
    <r>
      <rPr>
        <sz val="9"/>
        <color rgb="FF000000"/>
        <rFont val="Times New Roman"/>
        <family val="1"/>
      </rPr>
      <t>4. Carry-over retained earnings for changes in defined benefit plan</t>
    </r>
  </si>
  <si>
    <r>
      <rPr>
        <sz val="9"/>
        <color rgb="FF000000"/>
        <rFont val="Times New Roman"/>
        <family val="1"/>
      </rPr>
      <t>5. Carry-over retained earnings for other comprehensive income</t>
    </r>
  </si>
  <si>
    <r>
      <rPr>
        <sz val="9"/>
        <color rgb="FF000000"/>
        <rFont val="Times New Roman"/>
        <family val="1"/>
      </rPr>
      <t>6. Others</t>
    </r>
  </si>
  <si>
    <r>
      <rPr>
        <sz val="9"/>
        <color rgb="FF000000"/>
        <rFont val="Times New Roman"/>
        <family val="1"/>
      </rPr>
      <t>(V) Special reserve</t>
    </r>
  </si>
  <si>
    <r>
      <rPr>
        <sz val="9"/>
        <color rgb="FF000000"/>
        <rFont val="Times New Roman"/>
        <family val="1"/>
      </rPr>
      <t>1. Appropriation in current period</t>
    </r>
  </si>
  <si>
    <r>
      <rPr>
        <sz val="9"/>
        <color rgb="FF000000"/>
        <rFont val="Times New Roman"/>
        <family val="1"/>
      </rPr>
      <t>2. Used in current period</t>
    </r>
  </si>
  <si>
    <r>
      <rPr>
        <sz val="9"/>
        <color rgb="FF000000"/>
        <rFont val="Times New Roman"/>
        <family val="1"/>
      </rPr>
      <t>(VI) Others</t>
    </r>
  </si>
  <si>
    <r>
      <rPr>
        <sz val="9"/>
        <color rgb="FF000000"/>
        <rFont val="Times New Roman"/>
        <family val="1"/>
      </rPr>
      <t>IV. Closing balance of current period</t>
    </r>
  </si>
  <si>
    <r>
      <rPr>
        <sz val="9"/>
        <color rgb="FF000000"/>
        <rFont val="Times New Roman"/>
        <family val="1"/>
      </rPr>
      <t xml:space="preserve"> Legal representative:                         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</si>
</sst>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 &quot;¥&quot;* #,##0.00_ ;_ &quot;¥&quot;* \-#,##0.00_ ;_ &quot;¥&quot;* &quot;-&quot;??_ ;_ @_ "/>
    <numFmt numFmtId="43" formatCode="_ * #,##0.00_ ;_ * \-#,##0.00_ ;_ * &quot;-&quot;??_ ;_ @_ "/>
    <numFmt numFmtId="176" formatCode="_(* #,##0_);_(* \(#,##0\);_(* &quot;-&quot;_);_(@_)"/>
    <numFmt numFmtId="177" formatCode="_(* #,##0.00_);_(* \(#,##0.00\);_(* &quot;-&quot;??_);_(@_)"/>
    <numFmt numFmtId="178" formatCode="#,##0.00_ "/>
    <numFmt numFmtId="179" formatCode="_ * #,##0.00_ ;_ * \-#,##0.00_ ;_ * &quot;&quot;??_ ;_ @_ "/>
    <numFmt numFmtId="180" formatCode="#,##0.00;;"/>
    <numFmt numFmtId="184" formatCode="[$-409]mmmm\ d\,\ yyyy;@"/>
  </numFmts>
  <fonts count="41" x14ac:knownFonts="1">
    <font>
      <sz val="10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24"/>
      <color indexed="20"/>
      <name val="隶书"/>
      <family val="3"/>
      <charset val="134"/>
    </font>
    <font>
      <b/>
      <i/>
      <sz val="12"/>
      <name val="Times New Roman"/>
      <family val="1"/>
    </font>
    <font>
      <sz val="10"/>
      <name val="Times New Roman"/>
      <family val="1"/>
    </font>
    <font>
      <sz val="12"/>
      <name val="楷体"/>
      <family val="3"/>
      <charset val="134"/>
    </font>
    <font>
      <sz val="12"/>
      <name val="Times New Roman"/>
      <family val="1"/>
    </font>
    <font>
      <sz val="10"/>
      <color rgb="FF000000"/>
      <name val="Times New Roman"/>
      <family val="1"/>
    </font>
    <font>
      <sz val="9"/>
      <color rgb="FF000000"/>
      <name val="Times New Roman"/>
      <family val="1"/>
    </font>
    <font>
      <b/>
      <sz val="21"/>
      <color indexed="8"/>
      <name val="Times New Roman"/>
      <family val="1"/>
    </font>
    <font>
      <b/>
      <sz val="21"/>
      <color rgb="FF000000"/>
      <name val="Times New Roman"/>
      <family val="1"/>
    </font>
    <font>
      <b/>
      <sz val="13"/>
      <color indexed="8"/>
      <name val="Times New Roman"/>
      <family val="1"/>
    </font>
    <font>
      <sz val="9"/>
      <color indexed="8"/>
      <name val="Times New Roman"/>
      <family val="1"/>
    </font>
    <font>
      <sz val="7"/>
      <color indexed="8"/>
      <name val="Times New Roman"/>
      <family val="1"/>
    </font>
    <font>
      <sz val="9"/>
      <color indexed="10"/>
      <name val="Times New Roman"/>
      <family val="1"/>
    </font>
    <font>
      <sz val="6"/>
      <color indexed="8"/>
      <name val="Times New Roman"/>
      <family val="1"/>
    </font>
    <font>
      <b/>
      <sz val="22"/>
      <color indexed="8"/>
      <name val="Times New Roman"/>
      <family val="1"/>
    </font>
    <font>
      <b/>
      <sz val="22"/>
      <color rgb="FF000000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sz val="8"/>
      <color indexed="8"/>
      <name val="Times New Roman"/>
      <family val="1"/>
    </font>
    <font>
      <sz val="10"/>
      <color indexed="10"/>
      <name val="Times New Roman"/>
      <family val="1"/>
    </font>
    <font>
      <b/>
      <sz val="19"/>
      <color indexed="8"/>
      <name val="Times New Roman"/>
      <family val="1"/>
    </font>
    <font>
      <b/>
      <sz val="19"/>
      <color rgb="FF000000"/>
      <name val="Times New Roman"/>
      <family val="1"/>
    </font>
    <font>
      <i/>
      <sz val="10"/>
      <color indexed="8"/>
      <name val="Times New Roman"/>
      <family val="1"/>
    </font>
    <font>
      <b/>
      <sz val="16"/>
      <color indexed="8"/>
      <name val="Times New Roman"/>
      <family val="1"/>
    </font>
    <font>
      <b/>
      <sz val="16"/>
      <color rgb="FF000000"/>
      <name val="Times New Roman"/>
      <family val="1"/>
    </font>
    <font>
      <b/>
      <sz val="15"/>
      <color indexed="8"/>
      <name val="Times New Roman"/>
      <family val="1"/>
    </font>
    <font>
      <b/>
      <sz val="15"/>
      <color rgb="FF000000"/>
      <name val="Times New Roman"/>
      <family val="1"/>
    </font>
    <font>
      <sz val="18"/>
      <color indexed="8"/>
      <name val="Times New Roman"/>
      <family val="1"/>
    </font>
    <font>
      <sz val="8"/>
      <color rgb="FF000000"/>
      <name val="Times New Roman"/>
      <family val="1"/>
    </font>
    <font>
      <sz val="8"/>
      <color indexed="10"/>
      <name val="Times New Roman"/>
      <family val="1"/>
    </font>
    <font>
      <b/>
      <sz val="17"/>
      <color indexed="8"/>
      <name val="Times New Roman"/>
      <family val="1"/>
    </font>
    <font>
      <b/>
      <sz val="17"/>
      <color rgb="FF000000"/>
      <name val="Times New Roman"/>
      <family val="1"/>
    </font>
    <font>
      <sz val="15"/>
      <color indexed="8"/>
      <name val="Times New Roman"/>
      <family val="1"/>
    </font>
    <font>
      <b/>
      <sz val="25"/>
      <color indexed="8"/>
      <name val="Times New Roman"/>
      <family val="1"/>
    </font>
    <font>
      <b/>
      <sz val="25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indexed="10"/>
      </patternFill>
    </fill>
  </fills>
  <borders count="4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medium">
        <color indexed="8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medium">
        <color indexed="8"/>
      </top>
      <bottom/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8"/>
      </right>
      <top style="medium">
        <color indexed="8"/>
      </top>
      <bottom style="thin">
        <color indexed="64"/>
      </bottom>
      <diagonal/>
    </border>
    <border>
      <left style="thin">
        <color indexed="8"/>
      </left>
      <right/>
      <top style="medium">
        <color indexed="8"/>
      </top>
      <bottom style="thin">
        <color indexed="64"/>
      </bottom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double">
        <color indexed="11"/>
      </left>
      <right style="double">
        <color indexed="11"/>
      </right>
      <top style="double">
        <color indexed="11"/>
      </top>
      <bottom style="double">
        <color indexed="11"/>
      </bottom>
      <diagonal/>
    </border>
  </borders>
  <cellStyleXfs count="15">
    <xf numFmtId="0" fontId="0" fillId="0" borderId="0"/>
    <xf numFmtId="0" fontId="5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0" fontId="3" fillId="0" borderId="0"/>
    <xf numFmtId="0" fontId="1" fillId="0" borderId="0">
      <alignment vertical="center"/>
    </xf>
    <xf numFmtId="44" fontId="6" fillId="0" borderId="0">
      <alignment horizontal="center" vertical="center"/>
      <protection locked="0"/>
    </xf>
    <xf numFmtId="0" fontId="7" fillId="4" borderId="44">
      <alignment horizontal="center"/>
    </xf>
    <xf numFmtId="0" fontId="8" fillId="0" borderId="0"/>
    <xf numFmtId="44" fontId="1" fillId="0" borderId="0" applyFont="0" applyFill="0" applyBorder="0" applyAlignment="0" applyProtection="0">
      <alignment vertical="center"/>
    </xf>
    <xf numFmtId="0" fontId="9" fillId="0" borderId="0"/>
    <xf numFmtId="176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9" fontId="3" fillId="0" borderId="0" applyFont="0" applyFill="0" applyBorder="0" applyAlignment="0" applyProtection="0">
      <alignment vertical="center"/>
    </xf>
  </cellStyleXfs>
  <cellXfs count="307">
    <xf numFmtId="0" fontId="0" fillId="0" borderId="0" xfId="0"/>
    <xf numFmtId="0" fontId="16" fillId="0" borderId="4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left" vertical="center" wrapText="1"/>
    </xf>
    <xf numFmtId="0" fontId="16" fillId="0" borderId="9" xfId="0" applyFont="1" applyBorder="1" applyAlignment="1">
      <alignment horizontal="left" vertical="center" wrapText="1"/>
    </xf>
    <xf numFmtId="0" fontId="15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wrapText="1"/>
    </xf>
    <xf numFmtId="0" fontId="17" fillId="2" borderId="0" xfId="0" applyFont="1" applyFill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16" fillId="0" borderId="0" xfId="0" applyFont="1" applyAlignment="1">
      <alignment horizontal="right" vertical="center" wrapText="1"/>
    </xf>
    <xf numFmtId="0" fontId="17" fillId="2" borderId="0" xfId="0" applyFont="1" applyFill="1" applyAlignment="1">
      <alignment horizontal="right" vertical="center" wrapText="1"/>
    </xf>
    <xf numFmtId="0" fontId="16" fillId="0" borderId="2" xfId="0" applyFont="1" applyBorder="1" applyAlignment="1">
      <alignment horizontal="left" vertical="center" wrapText="1"/>
    </xf>
    <xf numFmtId="178" fontId="16" fillId="0" borderId="2" xfId="0" applyNumberFormat="1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right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left" vertical="center" wrapText="1"/>
    </xf>
    <xf numFmtId="0" fontId="16" fillId="0" borderId="7" xfId="0" applyFont="1" applyBorder="1" applyAlignment="1">
      <alignment horizontal="center" vertical="center" wrapText="1"/>
    </xf>
    <xf numFmtId="179" fontId="16" fillId="0" borderId="7" xfId="0" applyNumberFormat="1" applyFont="1" applyBorder="1" applyAlignment="1">
      <alignment horizontal="right" vertical="center" wrapText="1"/>
    </xf>
    <xf numFmtId="179" fontId="16" fillId="0" borderId="7" xfId="0" applyNumberFormat="1" applyFont="1" applyBorder="1" applyAlignment="1">
      <alignment horizontal="left" vertical="center" wrapText="1"/>
    </xf>
    <xf numFmtId="0" fontId="16" fillId="0" borderId="7" xfId="0" applyFont="1" applyBorder="1" applyAlignment="1">
      <alignment horizontal="left" vertical="center" wrapText="1"/>
    </xf>
    <xf numFmtId="179" fontId="16" fillId="0" borderId="15" xfId="0" applyNumberFormat="1" applyFont="1" applyBorder="1" applyAlignment="1">
      <alignment horizontal="right" vertical="center" wrapText="1"/>
    </xf>
    <xf numFmtId="179" fontId="19" fillId="2" borderId="0" xfId="0" applyNumberFormat="1" applyFont="1" applyFill="1" applyAlignment="1">
      <alignment horizontal="right" vertical="center" wrapText="1"/>
    </xf>
    <xf numFmtId="0" fontId="16" fillId="0" borderId="9" xfId="0" applyFont="1" applyBorder="1" applyAlignment="1">
      <alignment horizontal="center" vertical="center" wrapText="1"/>
    </xf>
    <xf numFmtId="179" fontId="16" fillId="0" borderId="9" xfId="0" applyNumberFormat="1" applyFont="1" applyBorder="1" applyAlignment="1">
      <alignment horizontal="right" vertical="center" wrapText="1"/>
    </xf>
    <xf numFmtId="0" fontId="16" fillId="0" borderId="9" xfId="0" applyFont="1" applyBorder="1" applyAlignment="1">
      <alignment horizontal="right" vertical="center" wrapText="1"/>
    </xf>
    <xf numFmtId="179" fontId="16" fillId="0" borderId="16" xfId="0" applyNumberFormat="1" applyFont="1" applyBorder="1" applyAlignment="1">
      <alignment horizontal="right" vertical="center" wrapText="1"/>
    </xf>
    <xf numFmtId="0" fontId="19" fillId="2" borderId="0" xfId="0" applyFont="1" applyFill="1" applyAlignment="1">
      <alignment horizontal="right" vertical="center" wrapText="1"/>
    </xf>
    <xf numFmtId="179" fontId="8" fillId="2" borderId="0" xfId="0" applyNumberFormat="1" applyFont="1" applyFill="1" applyAlignment="1">
      <alignment wrapText="1"/>
    </xf>
    <xf numFmtId="179" fontId="16" fillId="3" borderId="9" xfId="0" applyNumberFormat="1" applyFont="1" applyFill="1" applyBorder="1" applyAlignment="1">
      <alignment horizontal="right" vertical="center" wrapText="1"/>
    </xf>
    <xf numFmtId="179" fontId="16" fillId="0" borderId="9" xfId="0" applyNumberFormat="1" applyFont="1" applyBorder="1" applyAlignment="1">
      <alignment horizontal="left" vertical="center" wrapText="1"/>
    </xf>
    <xf numFmtId="179" fontId="16" fillId="3" borderId="16" xfId="0" applyNumberFormat="1" applyFont="1" applyFill="1" applyBorder="1" applyAlignment="1">
      <alignment horizontal="right" vertical="center" wrapText="1"/>
    </xf>
    <xf numFmtId="179" fontId="16" fillId="0" borderId="16" xfId="0" applyNumberFormat="1" applyFont="1" applyBorder="1" applyAlignment="1">
      <alignment horizontal="left" vertical="center" wrapText="1"/>
    </xf>
    <xf numFmtId="0" fontId="19" fillId="2" borderId="0" xfId="0" applyFont="1" applyFill="1" applyAlignment="1">
      <alignment horizontal="left" vertical="center" wrapText="1"/>
    </xf>
    <xf numFmtId="0" fontId="16" fillId="0" borderId="19" xfId="0" applyFont="1" applyBorder="1" applyAlignment="1">
      <alignment horizontal="left" vertical="center" wrapText="1"/>
    </xf>
    <xf numFmtId="0" fontId="16" fillId="0" borderId="10" xfId="0" applyFont="1" applyBorder="1" applyAlignment="1">
      <alignment horizontal="center" vertical="center" wrapText="1"/>
    </xf>
    <xf numFmtId="179" fontId="16" fillId="3" borderId="10" xfId="0" applyNumberFormat="1" applyFont="1" applyFill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179" fontId="16" fillId="3" borderId="20" xfId="0" applyNumberFormat="1" applyFont="1" applyFill="1" applyBorder="1" applyAlignment="1">
      <alignment horizontal="right" vertical="center" wrapText="1"/>
    </xf>
    <xf numFmtId="0" fontId="16" fillId="0" borderId="14" xfId="0" applyFont="1" applyBorder="1" applyAlignment="1">
      <alignment horizontal="left" vertical="center" wrapText="1"/>
    </xf>
    <xf numFmtId="0" fontId="16" fillId="0" borderId="11" xfId="0" applyFont="1" applyBorder="1" applyAlignment="1">
      <alignment horizontal="center" vertical="center" wrapText="1"/>
    </xf>
    <xf numFmtId="179" fontId="16" fillId="3" borderId="11" xfId="0" applyNumberFormat="1" applyFont="1" applyFill="1" applyBorder="1" applyAlignment="1">
      <alignment horizontal="right" vertical="center" wrapText="1"/>
    </xf>
    <xf numFmtId="179" fontId="16" fillId="3" borderId="21" xfId="0" applyNumberFormat="1" applyFont="1" applyFill="1" applyBorder="1" applyAlignment="1">
      <alignment horizontal="right" vertical="center" wrapText="1"/>
    </xf>
    <xf numFmtId="0" fontId="16" fillId="0" borderId="24" xfId="0" applyFont="1" applyBorder="1" applyAlignment="1">
      <alignment vertical="center" wrapText="1"/>
    </xf>
    <xf numFmtId="0" fontId="17" fillId="0" borderId="24" xfId="0" applyFont="1" applyBorder="1" applyAlignment="1">
      <alignment vertical="center" wrapText="1"/>
    </xf>
    <xf numFmtId="0" fontId="16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right" vertical="center" wrapText="1"/>
    </xf>
    <xf numFmtId="43" fontId="8" fillId="2" borderId="0" xfId="0" applyNumberFormat="1" applyFont="1" applyFill="1" applyAlignment="1">
      <alignment wrapText="1"/>
    </xf>
    <xf numFmtId="0" fontId="17" fillId="2" borderId="0" xfId="0" applyFont="1" applyFill="1" applyAlignment="1">
      <alignment horizontal="left" vertical="center" wrapText="1"/>
    </xf>
    <xf numFmtId="0" fontId="23" fillId="0" borderId="4" xfId="5" applyFont="1" applyBorder="1" applyAlignment="1">
      <alignment horizontal="center" vertical="center" wrapText="1"/>
    </xf>
    <xf numFmtId="0" fontId="23" fillId="0" borderId="8" xfId="5" applyFont="1" applyBorder="1" applyAlignment="1">
      <alignment horizontal="left" vertical="center" wrapText="1"/>
    </xf>
    <xf numFmtId="0" fontId="23" fillId="0" borderId="34" xfId="5" applyFont="1" applyBorder="1" applyAlignment="1">
      <alignment horizontal="left" vertical="center" wrapText="1"/>
    </xf>
    <xf numFmtId="0" fontId="22" fillId="2" borderId="0" xfId="5" applyFont="1" applyFill="1" applyAlignment="1">
      <alignment horizontal="center" vertical="center" wrapText="1"/>
    </xf>
    <xf numFmtId="0" fontId="8" fillId="2" borderId="0" xfId="5" applyFont="1" applyFill="1" applyAlignment="1">
      <alignment wrapText="1"/>
    </xf>
    <xf numFmtId="0" fontId="24" fillId="2" borderId="0" xfId="5" applyFont="1" applyFill="1" applyAlignment="1">
      <alignment horizontal="center" vertical="center" wrapText="1"/>
    </xf>
    <xf numFmtId="0" fontId="23" fillId="0" borderId="0" xfId="5" applyFont="1" applyAlignment="1">
      <alignment horizontal="center" vertical="center" wrapText="1"/>
    </xf>
    <xf numFmtId="0" fontId="23" fillId="0" borderId="0" xfId="5" applyFont="1" applyAlignment="1">
      <alignment horizontal="right" vertical="center" wrapText="1"/>
    </xf>
    <xf numFmtId="0" fontId="24" fillId="2" borderId="0" xfId="5" applyFont="1" applyFill="1" applyAlignment="1">
      <alignment horizontal="right" vertical="center" wrapText="1"/>
    </xf>
    <xf numFmtId="0" fontId="23" fillId="0" borderId="2" xfId="0" applyFont="1" applyBorder="1" applyAlignment="1">
      <alignment horizontal="left" vertical="center" wrapText="1"/>
    </xf>
    <xf numFmtId="0" fontId="24" fillId="0" borderId="2" xfId="5" applyFont="1" applyBorder="1" applyAlignment="1">
      <alignment vertical="center" wrapText="1"/>
    </xf>
    <xf numFmtId="178" fontId="24" fillId="0" borderId="2" xfId="5" applyNumberFormat="1" applyFont="1" applyBorder="1" applyAlignment="1">
      <alignment vertical="center" wrapText="1"/>
    </xf>
    <xf numFmtId="0" fontId="23" fillId="0" borderId="2" xfId="5" applyFont="1" applyBorder="1" applyAlignment="1">
      <alignment horizontal="center" vertical="center" wrapText="1"/>
    </xf>
    <xf numFmtId="0" fontId="23" fillId="0" borderId="2" xfId="5" applyFont="1" applyBorder="1" applyAlignment="1">
      <alignment horizontal="left" vertical="center" wrapText="1"/>
    </xf>
    <xf numFmtId="0" fontId="23" fillId="0" borderId="2" xfId="5" applyFont="1" applyBorder="1" applyAlignment="1">
      <alignment horizontal="right" vertical="center" wrapText="1"/>
    </xf>
    <xf numFmtId="0" fontId="23" fillId="0" borderId="3" xfId="5" applyFont="1" applyBorder="1" applyAlignment="1">
      <alignment horizontal="center" vertical="center" wrapText="1"/>
    </xf>
    <xf numFmtId="0" fontId="23" fillId="0" borderId="5" xfId="5" applyFont="1" applyBorder="1" applyAlignment="1">
      <alignment horizontal="center" vertical="center" wrapText="1"/>
    </xf>
    <xf numFmtId="0" fontId="23" fillId="0" borderId="6" xfId="5" applyFont="1" applyBorder="1" applyAlignment="1">
      <alignment horizontal="left" vertical="center" wrapText="1"/>
    </xf>
    <xf numFmtId="0" fontId="23" fillId="0" borderId="7" xfId="5" applyFont="1" applyBorder="1" applyAlignment="1">
      <alignment horizontal="center" vertical="center" wrapText="1"/>
    </xf>
    <xf numFmtId="179" fontId="23" fillId="0" borderId="7" xfId="5" applyNumberFormat="1" applyFont="1" applyBorder="1" applyAlignment="1">
      <alignment horizontal="right" vertical="center" wrapText="1"/>
    </xf>
    <xf numFmtId="0" fontId="23" fillId="0" borderId="7" xfId="5" applyFont="1" applyBorder="1" applyAlignment="1">
      <alignment horizontal="left" vertical="center" wrapText="1"/>
    </xf>
    <xf numFmtId="179" fontId="23" fillId="0" borderId="15" xfId="5" applyNumberFormat="1" applyFont="1" applyBorder="1" applyAlignment="1">
      <alignment horizontal="right" vertical="center" wrapText="1"/>
    </xf>
    <xf numFmtId="180" fontId="24" fillId="2" borderId="0" xfId="5" applyNumberFormat="1" applyFont="1" applyFill="1" applyAlignment="1">
      <alignment horizontal="right" vertical="center" wrapText="1"/>
    </xf>
    <xf numFmtId="0" fontId="23" fillId="0" borderId="9" xfId="5" applyFont="1" applyBorder="1" applyAlignment="1">
      <alignment horizontal="center" vertical="center" wrapText="1"/>
    </xf>
    <xf numFmtId="179" fontId="23" fillId="0" borderId="9" xfId="5" applyNumberFormat="1" applyFont="1" applyBorder="1" applyAlignment="1">
      <alignment horizontal="right" vertical="center" wrapText="1"/>
    </xf>
    <xf numFmtId="0" fontId="23" fillId="0" borderId="9" xfId="5" applyFont="1" applyBorder="1" applyAlignment="1">
      <alignment horizontal="right" vertical="center" wrapText="1"/>
    </xf>
    <xf numFmtId="0" fontId="23" fillId="0" borderId="9" xfId="5" applyFont="1" applyBorder="1" applyAlignment="1">
      <alignment horizontal="left" vertical="center" wrapText="1"/>
    </xf>
    <xf numFmtId="179" fontId="23" fillId="0" borderId="16" xfId="5" applyNumberFormat="1" applyFont="1" applyBorder="1" applyAlignment="1">
      <alignment horizontal="right" vertical="center" wrapText="1"/>
    </xf>
    <xf numFmtId="0" fontId="23" fillId="0" borderId="35" xfId="5" applyFont="1" applyBorder="1" applyAlignment="1">
      <alignment horizontal="right" vertical="center" wrapText="1"/>
    </xf>
    <xf numFmtId="179" fontId="23" fillId="3" borderId="9" xfId="5" applyNumberFormat="1" applyFont="1" applyFill="1" applyBorder="1" applyAlignment="1">
      <alignment horizontal="right" vertical="center" wrapText="1"/>
    </xf>
    <xf numFmtId="179" fontId="23" fillId="3" borderId="35" xfId="5" applyNumberFormat="1" applyFont="1" applyFill="1" applyBorder="1" applyAlignment="1">
      <alignment horizontal="right" vertical="center" wrapText="1"/>
    </xf>
    <xf numFmtId="179" fontId="23" fillId="3" borderId="16" xfId="5" applyNumberFormat="1" applyFont="1" applyFill="1" applyBorder="1" applyAlignment="1">
      <alignment horizontal="right" vertical="center" wrapText="1"/>
    </xf>
    <xf numFmtId="0" fontId="23" fillId="0" borderId="16" xfId="5" applyFont="1" applyBorder="1" applyAlignment="1">
      <alignment horizontal="center" vertical="center" wrapText="1"/>
    </xf>
    <xf numFmtId="179" fontId="23" fillId="0" borderId="25" xfId="5" applyNumberFormat="1" applyFont="1" applyBorder="1" applyAlignment="1">
      <alignment horizontal="right" vertical="center" wrapText="1"/>
    </xf>
    <xf numFmtId="179" fontId="23" fillId="0" borderId="34" xfId="5" applyNumberFormat="1" applyFont="1" applyBorder="1" applyAlignment="1">
      <alignment horizontal="right" vertical="center" wrapText="1"/>
    </xf>
    <xf numFmtId="0" fontId="23" fillId="0" borderId="35" xfId="5" applyFont="1" applyBorder="1" applyAlignment="1">
      <alignment horizontal="center" vertical="center" wrapText="1"/>
    </xf>
    <xf numFmtId="179" fontId="23" fillId="0" borderId="27" xfId="5" applyNumberFormat="1" applyFont="1" applyBorder="1" applyAlignment="1">
      <alignment wrapText="1"/>
    </xf>
    <xf numFmtId="179" fontId="23" fillId="0" borderId="25" xfId="5" applyNumberFormat="1" applyFont="1" applyBorder="1" applyAlignment="1">
      <alignment wrapText="1"/>
    </xf>
    <xf numFmtId="179" fontId="23" fillId="0" borderId="27" xfId="5" applyNumberFormat="1" applyFont="1" applyBorder="1" applyAlignment="1">
      <alignment horizontal="right" vertical="center" wrapText="1"/>
    </xf>
    <xf numFmtId="0" fontId="23" fillId="0" borderId="8" xfId="5" applyFont="1" applyBorder="1" applyAlignment="1">
      <alignment wrapText="1"/>
    </xf>
    <xf numFmtId="0" fontId="23" fillId="0" borderId="8" xfId="5" applyFont="1" applyBorder="1" applyAlignment="1">
      <alignment horizontal="right" vertical="center" wrapText="1"/>
    </xf>
    <xf numFmtId="179" fontId="23" fillId="0" borderId="36" xfId="5" applyNumberFormat="1" applyFont="1" applyBorder="1" applyAlignment="1">
      <alignment wrapText="1"/>
    </xf>
    <xf numFmtId="179" fontId="23" fillId="0" borderId="8" xfId="5" applyNumberFormat="1" applyFont="1" applyBorder="1" applyAlignment="1">
      <alignment wrapText="1"/>
    </xf>
    <xf numFmtId="0" fontId="23" fillId="0" borderId="34" xfId="5" applyFont="1" applyBorder="1" applyAlignment="1">
      <alignment vertical="center" wrapText="1"/>
    </xf>
    <xf numFmtId="0" fontId="23" fillId="0" borderId="27" xfId="5" applyFont="1" applyBorder="1" applyAlignment="1">
      <alignment vertical="center" wrapText="1"/>
    </xf>
    <xf numFmtId="0" fontId="8" fillId="0" borderId="27" xfId="5" applyFont="1" applyBorder="1" applyAlignment="1">
      <alignment wrapText="1"/>
    </xf>
    <xf numFmtId="0" fontId="23" fillId="0" borderId="19" xfId="5" applyFont="1" applyBorder="1" applyAlignment="1">
      <alignment horizontal="left" vertical="center" wrapText="1"/>
    </xf>
    <xf numFmtId="0" fontId="23" fillId="0" borderId="10" xfId="5" applyFont="1" applyBorder="1" applyAlignment="1">
      <alignment horizontal="center" vertical="center" wrapText="1"/>
    </xf>
    <xf numFmtId="179" fontId="23" fillId="3" borderId="10" xfId="5" applyNumberFormat="1" applyFont="1" applyFill="1" applyBorder="1" applyAlignment="1">
      <alignment horizontal="right" vertical="center" wrapText="1"/>
    </xf>
    <xf numFmtId="0" fontId="23" fillId="0" borderId="10" xfId="5" applyFont="1" applyBorder="1" applyAlignment="1">
      <alignment horizontal="left" vertical="center" wrapText="1"/>
    </xf>
    <xf numFmtId="179" fontId="23" fillId="3" borderId="20" xfId="5" applyNumberFormat="1" applyFont="1" applyFill="1" applyBorder="1" applyAlignment="1">
      <alignment horizontal="right" vertical="center" wrapText="1"/>
    </xf>
    <xf numFmtId="0" fontId="23" fillId="0" borderId="14" xfId="5" applyFont="1" applyBorder="1" applyAlignment="1">
      <alignment horizontal="center" vertical="center" wrapText="1"/>
    </xf>
    <xf numFmtId="0" fontId="23" fillId="0" borderId="11" xfId="5" applyFont="1" applyBorder="1" applyAlignment="1">
      <alignment horizontal="center" vertical="center" wrapText="1"/>
    </xf>
    <xf numFmtId="179" fontId="23" fillId="3" borderId="11" xfId="5" applyNumberFormat="1" applyFont="1" applyFill="1" applyBorder="1" applyAlignment="1">
      <alignment horizontal="right" vertical="center" wrapText="1"/>
    </xf>
    <xf numFmtId="179" fontId="23" fillId="3" borderId="21" xfId="5" applyNumberFormat="1" applyFont="1" applyFill="1" applyBorder="1" applyAlignment="1">
      <alignment horizontal="right" vertical="center" wrapText="1"/>
    </xf>
    <xf numFmtId="0" fontId="23" fillId="0" borderId="24" xfId="5" applyFont="1" applyBorder="1" applyAlignment="1">
      <alignment vertical="center" wrapText="1"/>
    </xf>
    <xf numFmtId="0" fontId="17" fillId="0" borderId="24" xfId="5" applyFont="1" applyBorder="1" applyAlignment="1">
      <alignment vertical="center" wrapText="1"/>
    </xf>
    <xf numFmtId="0" fontId="17" fillId="2" borderId="0" xfId="5" applyFont="1" applyFill="1" applyAlignment="1">
      <alignment horizontal="left" vertical="center" wrapText="1"/>
    </xf>
    <xf numFmtId="43" fontId="8" fillId="2" borderId="0" xfId="5" applyNumberFormat="1" applyFont="1" applyFill="1" applyAlignment="1">
      <alignment wrapText="1"/>
    </xf>
    <xf numFmtId="0" fontId="23" fillId="0" borderId="4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23" fillId="0" borderId="0" xfId="0" applyFont="1" applyAlignment="1">
      <alignment horizontal="left" vertical="center" wrapText="1"/>
    </xf>
    <xf numFmtId="178" fontId="23" fillId="0" borderId="0" xfId="0" applyNumberFormat="1" applyFont="1" applyAlignment="1">
      <alignment horizontal="right" vertical="center" wrapText="1"/>
    </xf>
    <xf numFmtId="0" fontId="23" fillId="0" borderId="0" xfId="0" applyFont="1" applyAlignment="1">
      <alignment horizontal="right" vertical="center" wrapText="1"/>
    </xf>
    <xf numFmtId="0" fontId="24" fillId="2" borderId="0" xfId="0" applyFont="1" applyFill="1" applyAlignment="1">
      <alignment horizontal="right" vertical="center" wrapText="1"/>
    </xf>
    <xf numFmtId="0" fontId="24" fillId="0" borderId="2" xfId="0" applyFont="1" applyBorder="1" applyAlignment="1">
      <alignment horizontal="left" vertical="center" wrapText="1"/>
    </xf>
    <xf numFmtId="0" fontId="23" fillId="0" borderId="2" xfId="0" applyFont="1" applyBorder="1" applyAlignment="1">
      <alignment horizontal="right" vertical="center" wrapText="1"/>
    </xf>
    <xf numFmtId="0" fontId="23" fillId="0" borderId="3" xfId="0" applyFont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 wrapText="1"/>
    </xf>
    <xf numFmtId="0" fontId="24" fillId="2" borderId="0" xfId="0" applyFont="1" applyFill="1" applyAlignment="1">
      <alignment horizontal="center" vertical="center" wrapText="1"/>
    </xf>
    <xf numFmtId="0" fontId="23" fillId="0" borderId="6" xfId="0" applyFont="1" applyBorder="1" applyAlignment="1">
      <alignment horizontal="left" vertical="center" wrapText="1"/>
    </xf>
    <xf numFmtId="179" fontId="23" fillId="3" borderId="7" xfId="0" applyNumberFormat="1" applyFont="1" applyFill="1" applyBorder="1" applyAlignment="1">
      <alignment horizontal="right" vertical="center" wrapText="1"/>
    </xf>
    <xf numFmtId="179" fontId="23" fillId="3" borderId="15" xfId="0" applyNumberFormat="1" applyFont="1" applyFill="1" applyBorder="1" applyAlignment="1">
      <alignment horizontal="right" vertical="center" wrapText="1"/>
    </xf>
    <xf numFmtId="0" fontId="23" fillId="0" borderId="9" xfId="0" applyFont="1" applyBorder="1" applyAlignment="1">
      <alignment horizontal="center" vertical="center" wrapText="1"/>
    </xf>
    <xf numFmtId="179" fontId="23" fillId="0" borderId="9" xfId="0" applyNumberFormat="1" applyFont="1" applyBorder="1" applyAlignment="1">
      <alignment horizontal="right" vertical="center" wrapText="1"/>
    </xf>
    <xf numFmtId="179" fontId="23" fillId="0" borderId="16" xfId="0" applyNumberFormat="1" applyFont="1" applyBorder="1" applyAlignment="1">
      <alignment horizontal="right" vertical="center" wrapText="1"/>
    </xf>
    <xf numFmtId="179" fontId="23" fillId="3" borderId="25" xfId="0" applyNumberFormat="1" applyFont="1" applyFill="1" applyBorder="1" applyAlignment="1">
      <alignment horizontal="right" vertical="center" wrapText="1"/>
    </xf>
    <xf numFmtId="179" fontId="23" fillId="3" borderId="9" xfId="0" applyNumberFormat="1" applyFont="1" applyFill="1" applyBorder="1" applyAlignment="1">
      <alignment horizontal="right" vertical="center" wrapText="1"/>
    </xf>
    <xf numFmtId="179" fontId="23" fillId="3" borderId="16" xfId="0" applyNumberFormat="1" applyFont="1" applyFill="1" applyBorder="1" applyAlignment="1">
      <alignment horizontal="right" vertical="center" wrapText="1"/>
    </xf>
    <xf numFmtId="0" fontId="24" fillId="2" borderId="0" xfId="0" applyFont="1" applyFill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23" fillId="0" borderId="12" xfId="0" applyFont="1" applyBorder="1" applyAlignment="1">
      <alignment horizontal="center" vertical="center" wrapText="1"/>
    </xf>
    <xf numFmtId="0" fontId="23" fillId="0" borderId="0" xfId="0" applyFont="1" applyAlignment="1">
      <alignment vertical="center" wrapText="1"/>
    </xf>
    <xf numFmtId="0" fontId="24" fillId="0" borderId="0" xfId="0" applyFont="1" applyAlignment="1">
      <alignment vertical="center" wrapText="1"/>
    </xf>
    <xf numFmtId="0" fontId="16" fillId="2" borderId="0" xfId="5" applyFont="1" applyFill="1" applyAlignment="1">
      <alignment horizontal="center" vertical="center" wrapText="1"/>
    </xf>
    <xf numFmtId="0" fontId="23" fillId="0" borderId="0" xfId="5" applyFont="1" applyAlignment="1">
      <alignment horizontal="left" vertical="center" wrapText="1"/>
    </xf>
    <xf numFmtId="0" fontId="23" fillId="0" borderId="2" xfId="5" applyFont="1" applyBorder="1" applyAlignment="1">
      <alignment wrapText="1"/>
    </xf>
    <xf numFmtId="0" fontId="16" fillId="2" borderId="0" xfId="5" applyFont="1" applyFill="1" applyAlignment="1">
      <alignment horizontal="right" vertical="center" wrapText="1"/>
    </xf>
    <xf numFmtId="0" fontId="23" fillId="0" borderId="37" xfId="5" applyFont="1" applyBorder="1" applyAlignment="1">
      <alignment horizontal="center" vertical="center" wrapText="1"/>
    </xf>
    <xf numFmtId="0" fontId="23" fillId="0" borderId="38" xfId="5" applyFont="1" applyBorder="1" applyAlignment="1">
      <alignment horizontal="center" vertical="center" wrapText="1"/>
    </xf>
    <xf numFmtId="0" fontId="8" fillId="0" borderId="8" xfId="5" applyFont="1" applyBorder="1" applyAlignment="1">
      <alignment horizontal="left" vertical="center" wrapText="1"/>
    </xf>
    <xf numFmtId="0" fontId="24" fillId="2" borderId="0" xfId="5" applyFont="1" applyFill="1" applyAlignment="1">
      <alignment horizontal="left" vertical="center" wrapText="1"/>
    </xf>
    <xf numFmtId="0" fontId="23" fillId="0" borderId="22" xfId="5" applyFont="1" applyBorder="1" applyAlignment="1">
      <alignment horizontal="left" vertical="center" wrapText="1"/>
    </xf>
    <xf numFmtId="0" fontId="23" fillId="0" borderId="12" xfId="5" applyFont="1" applyBorder="1" applyAlignment="1">
      <alignment horizontal="center" vertical="center" wrapText="1"/>
    </xf>
    <xf numFmtId="179" fontId="23" fillId="0" borderId="12" xfId="5" applyNumberFormat="1" applyFont="1" applyBorder="1" applyAlignment="1">
      <alignment horizontal="right" vertical="center" wrapText="1"/>
    </xf>
    <xf numFmtId="179" fontId="23" fillId="0" borderId="17" xfId="5" applyNumberFormat="1" applyFont="1" applyBorder="1" applyAlignment="1">
      <alignment horizontal="right" vertical="center" wrapText="1"/>
    </xf>
    <xf numFmtId="0" fontId="24" fillId="0" borderId="24" xfId="5" applyFont="1" applyBorder="1" applyAlignment="1">
      <alignment vertical="center" wrapText="1"/>
    </xf>
    <xf numFmtId="0" fontId="16" fillId="0" borderId="12" xfId="0" applyFont="1" applyBorder="1" applyAlignment="1">
      <alignment horizontal="center" vertical="center" wrapText="1"/>
    </xf>
    <xf numFmtId="0" fontId="31" fillId="2" borderId="0" xfId="0" applyFont="1" applyFill="1" applyAlignment="1">
      <alignment horizontal="center" vertical="center" wrapText="1"/>
    </xf>
    <xf numFmtId="43" fontId="8" fillId="2" borderId="0" xfId="3" applyFont="1" applyFill="1" applyAlignment="1">
      <alignment wrapText="1"/>
    </xf>
    <xf numFmtId="179" fontId="16" fillId="3" borderId="12" xfId="0" applyNumberFormat="1" applyFont="1" applyFill="1" applyBorder="1" applyAlignment="1">
      <alignment horizontal="right" vertical="center" wrapText="1"/>
    </xf>
    <xf numFmtId="179" fontId="16" fillId="3" borderId="17" xfId="0" applyNumberFormat="1" applyFont="1" applyFill="1" applyBorder="1" applyAlignment="1">
      <alignment horizontal="right" vertical="center" wrapText="1"/>
    </xf>
    <xf numFmtId="0" fontId="16" fillId="0" borderId="4" xfId="5" applyFont="1" applyBorder="1" applyAlignment="1">
      <alignment horizontal="center" vertical="center" wrapText="1"/>
    </xf>
    <xf numFmtId="0" fontId="33" fillId="2" borderId="0" xfId="5" applyFont="1" applyFill="1" applyAlignment="1">
      <alignment horizontal="center" vertical="center" wrapText="1"/>
    </xf>
    <xf numFmtId="0" fontId="24" fillId="0" borderId="0" xfId="5" applyFont="1" applyAlignment="1">
      <alignment horizontal="left" vertical="center" wrapText="1"/>
    </xf>
    <xf numFmtId="0" fontId="35" fillId="0" borderId="0" xfId="5" applyFont="1" applyAlignment="1">
      <alignment horizontal="left" vertical="center" wrapText="1"/>
    </xf>
    <xf numFmtId="0" fontId="24" fillId="0" borderId="0" xfId="5" applyFont="1" applyAlignment="1">
      <alignment horizontal="right" vertical="center" wrapText="1"/>
    </xf>
    <xf numFmtId="0" fontId="24" fillId="0" borderId="2" xfId="5" applyFont="1" applyBorder="1" applyAlignment="1">
      <alignment horizontal="left" vertical="center" wrapText="1"/>
    </xf>
    <xf numFmtId="0" fontId="24" fillId="0" borderId="2" xfId="5" applyFont="1" applyBorder="1" applyAlignment="1">
      <alignment horizontal="right" vertical="center" wrapText="1"/>
    </xf>
    <xf numFmtId="0" fontId="16" fillId="0" borderId="3" xfId="5" applyFont="1" applyBorder="1" applyAlignment="1">
      <alignment horizontal="center" vertical="center" wrapText="1"/>
    </xf>
    <xf numFmtId="0" fontId="16" fillId="0" borderId="5" xfId="5" applyFont="1" applyBorder="1" applyAlignment="1">
      <alignment horizontal="center" vertical="center" wrapText="1"/>
    </xf>
    <xf numFmtId="0" fontId="16" fillId="0" borderId="6" xfId="5" applyFont="1" applyBorder="1" applyAlignment="1">
      <alignment horizontal="left" vertical="center" wrapText="1"/>
    </xf>
    <xf numFmtId="0" fontId="16" fillId="0" borderId="7" xfId="5" applyFont="1" applyBorder="1" applyAlignment="1">
      <alignment horizontal="center" vertical="center" wrapText="1"/>
    </xf>
    <xf numFmtId="179" fontId="16" fillId="0" borderId="7" xfId="5" applyNumberFormat="1" applyFont="1" applyBorder="1" applyAlignment="1">
      <alignment horizontal="left" vertical="center" wrapText="1"/>
    </xf>
    <xf numFmtId="179" fontId="16" fillId="0" borderId="15" xfId="5" applyNumberFormat="1" applyFont="1" applyBorder="1" applyAlignment="1">
      <alignment horizontal="left" vertical="center" wrapText="1"/>
    </xf>
    <xf numFmtId="0" fontId="16" fillId="0" borderId="8" xfId="5" applyFont="1" applyBorder="1" applyAlignment="1">
      <alignment horizontal="left" vertical="center" wrapText="1"/>
    </xf>
    <xf numFmtId="0" fontId="16" fillId="0" borderId="9" xfId="5" applyFont="1" applyBorder="1" applyAlignment="1">
      <alignment horizontal="center" vertical="center" wrapText="1"/>
    </xf>
    <xf numFmtId="179" fontId="16" fillId="0" borderId="9" xfId="5" applyNumberFormat="1" applyFont="1" applyBorder="1" applyAlignment="1">
      <alignment horizontal="right" vertical="center" wrapText="1"/>
    </xf>
    <xf numFmtId="179" fontId="16" fillId="0" borderId="16" xfId="5" applyNumberFormat="1" applyFont="1" applyBorder="1" applyAlignment="1">
      <alignment horizontal="right" vertical="center" wrapText="1"/>
    </xf>
    <xf numFmtId="0" fontId="17" fillId="2" borderId="0" xfId="5" applyFont="1" applyFill="1" applyAlignment="1">
      <alignment horizontal="right" vertical="center" wrapText="1"/>
    </xf>
    <xf numFmtId="179" fontId="16" fillId="3" borderId="9" xfId="5" applyNumberFormat="1" applyFont="1" applyFill="1" applyBorder="1" applyAlignment="1">
      <alignment horizontal="right" vertical="center" wrapText="1"/>
    </xf>
    <xf numFmtId="179" fontId="16" fillId="3" borderId="16" xfId="5" applyNumberFormat="1" applyFont="1" applyFill="1" applyBorder="1" applyAlignment="1">
      <alignment horizontal="right" vertical="center" wrapText="1"/>
    </xf>
    <xf numFmtId="0" fontId="16" fillId="0" borderId="22" xfId="5" applyFont="1" applyBorder="1" applyAlignment="1">
      <alignment horizontal="left" vertical="center" wrapText="1"/>
    </xf>
    <xf numFmtId="0" fontId="16" fillId="0" borderId="12" xfId="5" applyFont="1" applyBorder="1" applyAlignment="1">
      <alignment horizontal="center" vertical="center" wrapText="1"/>
    </xf>
    <xf numFmtId="179" fontId="16" fillId="3" borderId="12" xfId="5" applyNumberFormat="1" applyFont="1" applyFill="1" applyBorder="1" applyAlignment="1">
      <alignment horizontal="right" vertical="center" wrapText="1"/>
    </xf>
    <xf numFmtId="179" fontId="16" fillId="3" borderId="17" xfId="5" applyNumberFormat="1" applyFont="1" applyFill="1" applyBorder="1" applyAlignment="1">
      <alignment horizontal="right" vertical="center" wrapText="1"/>
    </xf>
    <xf numFmtId="0" fontId="16" fillId="0" borderId="24" xfId="5" applyFont="1" applyBorder="1" applyAlignment="1">
      <alignment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left" vertical="center" wrapText="1"/>
    </xf>
    <xf numFmtId="0" fontId="38" fillId="0" borderId="0" xfId="0" applyFont="1" applyAlignment="1">
      <alignment horizontal="left" wrapText="1"/>
    </xf>
    <xf numFmtId="0" fontId="24" fillId="0" borderId="0" xfId="0" applyFont="1" applyAlignment="1">
      <alignment horizontal="right" wrapText="1"/>
    </xf>
    <xf numFmtId="0" fontId="24" fillId="0" borderId="2" xfId="0" applyFont="1" applyBorder="1" applyAlignment="1">
      <alignment horizontal="left" wrapText="1"/>
    </xf>
    <xf numFmtId="0" fontId="24" fillId="0" borderId="2" xfId="0" applyFont="1" applyBorder="1" applyAlignment="1">
      <alignment horizontal="center" wrapText="1"/>
    </xf>
    <xf numFmtId="0" fontId="24" fillId="0" borderId="2" xfId="0" applyFont="1" applyBorder="1" applyAlignment="1">
      <alignment wrapText="1"/>
    </xf>
    <xf numFmtId="0" fontId="24" fillId="0" borderId="2" xfId="0" applyFont="1" applyBorder="1" applyAlignment="1">
      <alignment horizontal="right" wrapText="1"/>
    </xf>
    <xf numFmtId="179" fontId="17" fillId="0" borderId="1" xfId="0" applyNumberFormat="1" applyFont="1" applyBorder="1" applyAlignment="1">
      <alignment horizontal="right" vertical="center" wrapText="1"/>
    </xf>
    <xf numFmtId="179" fontId="17" fillId="3" borderId="1" xfId="0" applyNumberFormat="1" applyFont="1" applyFill="1" applyBorder="1" applyAlignment="1">
      <alignment horizontal="right" vertical="center" wrapText="1"/>
    </xf>
    <xf numFmtId="179" fontId="17" fillId="3" borderId="23" xfId="0" applyNumberFormat="1" applyFont="1" applyFill="1" applyBorder="1" applyAlignment="1">
      <alignment horizontal="right" vertical="center" wrapText="1"/>
    </xf>
    <xf numFmtId="0" fontId="24" fillId="0" borderId="14" xfId="0" applyFont="1" applyBorder="1" applyAlignment="1">
      <alignment horizontal="left" vertical="center" wrapText="1"/>
    </xf>
    <xf numFmtId="179" fontId="17" fillId="3" borderId="11" xfId="0" applyNumberFormat="1" applyFont="1" applyFill="1" applyBorder="1" applyAlignment="1">
      <alignment horizontal="right" vertical="center" wrapText="1"/>
    </xf>
    <xf numFmtId="179" fontId="17" fillId="3" borderId="21" xfId="0" applyNumberFormat="1" applyFont="1" applyFill="1" applyBorder="1" applyAlignment="1">
      <alignment horizontal="right" vertical="center" wrapText="1"/>
    </xf>
    <xf numFmtId="0" fontId="24" fillId="0" borderId="24" xfId="0" applyFont="1" applyBorder="1" applyAlignment="1">
      <alignment wrapText="1"/>
    </xf>
    <xf numFmtId="0" fontId="24" fillId="0" borderId="24" xfId="0" applyFont="1" applyBorder="1" applyAlignment="1">
      <alignment vertical="center" wrapText="1"/>
    </xf>
    <xf numFmtId="0" fontId="16" fillId="0" borderId="10" xfId="5" applyFont="1" applyBorder="1" applyAlignment="1">
      <alignment horizontal="center" vertical="center" wrapText="1"/>
    </xf>
    <xf numFmtId="0" fontId="16" fillId="0" borderId="13" xfId="5" applyFont="1" applyBorder="1" applyAlignment="1">
      <alignment horizontal="left" vertical="center" wrapText="1"/>
    </xf>
    <xf numFmtId="0" fontId="16" fillId="0" borderId="0" xfId="5" applyFont="1" applyAlignment="1">
      <alignment horizontal="left" wrapText="1"/>
    </xf>
    <xf numFmtId="0" fontId="16" fillId="0" borderId="0" xfId="5" applyFont="1" applyAlignment="1">
      <alignment wrapText="1"/>
    </xf>
    <xf numFmtId="0" fontId="16" fillId="0" borderId="2" xfId="5" applyFont="1" applyBorder="1" applyAlignment="1">
      <alignment horizontal="left" wrapText="1"/>
    </xf>
    <xf numFmtId="0" fontId="16" fillId="0" borderId="2" xfId="5" applyFont="1" applyBorder="1" applyAlignment="1">
      <alignment horizontal="center" wrapText="1"/>
    </xf>
    <xf numFmtId="0" fontId="16" fillId="0" borderId="2" xfId="5" applyFont="1" applyBorder="1" applyAlignment="1">
      <alignment wrapText="1"/>
    </xf>
    <xf numFmtId="0" fontId="17" fillId="0" borderId="2" xfId="5" applyFont="1" applyBorder="1" applyAlignment="1">
      <alignment wrapText="1"/>
    </xf>
    <xf numFmtId="0" fontId="16" fillId="0" borderId="2" xfId="5" applyFont="1" applyBorder="1" applyAlignment="1">
      <alignment horizontal="right" wrapText="1"/>
    </xf>
    <xf numFmtId="179" fontId="16" fillId="0" borderId="1" xfId="5" applyNumberFormat="1" applyFont="1" applyBorder="1" applyAlignment="1">
      <alignment horizontal="right" vertical="center" wrapText="1"/>
    </xf>
    <xf numFmtId="179" fontId="16" fillId="3" borderId="1" xfId="5" applyNumberFormat="1" applyFont="1" applyFill="1" applyBorder="1" applyAlignment="1">
      <alignment horizontal="right" vertical="center" wrapText="1"/>
    </xf>
    <xf numFmtId="179" fontId="16" fillId="3" borderId="23" xfId="5" applyNumberFormat="1" applyFont="1" applyFill="1" applyBorder="1" applyAlignment="1">
      <alignment horizontal="right" vertical="center" wrapText="1"/>
    </xf>
    <xf numFmtId="0" fontId="16" fillId="0" borderId="14" xfId="5" applyFont="1" applyBorder="1" applyAlignment="1">
      <alignment horizontal="left" vertical="center" wrapText="1"/>
    </xf>
    <xf numFmtId="179" fontId="16" fillId="3" borderId="11" xfId="5" applyNumberFormat="1" applyFont="1" applyFill="1" applyBorder="1" applyAlignment="1">
      <alignment horizontal="right" vertical="center" wrapText="1"/>
    </xf>
    <xf numFmtId="0" fontId="16" fillId="0" borderId="24" xfId="5" applyFont="1" applyBorder="1" applyAlignment="1">
      <alignment wrapText="1"/>
    </xf>
    <xf numFmtId="0" fontId="16" fillId="0" borderId="24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184" fontId="16" fillId="0" borderId="0" xfId="0" applyNumberFormat="1" applyFont="1" applyAlignment="1">
      <alignment horizontal="center" vertical="center" wrapText="1"/>
    </xf>
    <xf numFmtId="184" fontId="17" fillId="0" borderId="0" xfId="0" applyNumberFormat="1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16" fillId="0" borderId="2" xfId="0" applyFont="1" applyBorder="1" applyAlignment="1">
      <alignment horizontal="left" vertical="center" wrapText="1"/>
    </xf>
    <xf numFmtId="0" fontId="17" fillId="0" borderId="2" xfId="0" applyFont="1" applyBorder="1" applyAlignment="1">
      <alignment horizontal="left" vertical="center" wrapText="1"/>
    </xf>
    <xf numFmtId="0" fontId="16" fillId="0" borderId="4" xfId="0" applyFont="1" applyBorder="1" applyAlignment="1">
      <alignment horizontal="center" vertical="center" wrapText="1"/>
    </xf>
    <xf numFmtId="179" fontId="16" fillId="0" borderId="9" xfId="0" applyNumberFormat="1" applyFont="1" applyBorder="1" applyAlignment="1">
      <alignment horizontal="left" vertical="center" wrapText="1"/>
    </xf>
    <xf numFmtId="179" fontId="16" fillId="0" borderId="7" xfId="0" applyNumberFormat="1" applyFont="1" applyBorder="1" applyAlignment="1">
      <alignment horizontal="left" vertical="center" wrapText="1"/>
    </xf>
    <xf numFmtId="0" fontId="20" fillId="0" borderId="0" xfId="5" applyFont="1" applyAlignment="1">
      <alignment horizontal="center" vertical="center" wrapText="1"/>
    </xf>
    <xf numFmtId="0" fontId="25" fillId="0" borderId="0" xfId="5" applyFont="1" applyAlignment="1">
      <alignment horizontal="center" vertical="center" wrapText="1"/>
    </xf>
    <xf numFmtId="0" fontId="23" fillId="0" borderId="0" xfId="5" applyFont="1" applyAlignment="1">
      <alignment horizontal="center" vertical="center" wrapText="1"/>
    </xf>
    <xf numFmtId="0" fontId="23" fillId="0" borderId="0" xfId="5" applyFont="1" applyAlignment="1">
      <alignment wrapText="1"/>
    </xf>
    <xf numFmtId="0" fontId="23" fillId="0" borderId="4" xfId="0" applyFont="1" applyBorder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23" fillId="0" borderId="2" xfId="0" applyFont="1" applyBorder="1" applyAlignment="1">
      <alignment horizontal="left" vertical="center" wrapText="1"/>
    </xf>
    <xf numFmtId="0" fontId="24" fillId="0" borderId="2" xfId="0" applyFont="1" applyBorder="1" applyAlignment="1">
      <alignment horizontal="left" vertical="center" wrapText="1"/>
    </xf>
    <xf numFmtId="0" fontId="23" fillId="0" borderId="7" xfId="0" applyFont="1" applyBorder="1" applyAlignment="1">
      <alignment horizontal="center" vertical="center" wrapText="1"/>
    </xf>
    <xf numFmtId="0" fontId="23" fillId="0" borderId="9" xfId="0" applyFont="1" applyBorder="1" applyAlignment="1">
      <alignment horizontal="center" vertical="center" wrapText="1"/>
    </xf>
    <xf numFmtId="0" fontId="23" fillId="0" borderId="16" xfId="0" applyFont="1" applyBorder="1" applyAlignment="1">
      <alignment horizontal="center" vertical="center" wrapText="1"/>
    </xf>
    <xf numFmtId="0" fontId="28" fillId="0" borderId="24" xfId="0" applyFont="1" applyBorder="1" applyAlignment="1">
      <alignment horizontal="left" vertical="center" wrapText="1"/>
    </xf>
    <xf numFmtId="0" fontId="24" fillId="0" borderId="24" xfId="0" applyFont="1" applyBorder="1" applyAlignment="1">
      <alignment horizontal="left" vertical="center" wrapText="1"/>
    </xf>
    <xf numFmtId="0" fontId="23" fillId="0" borderId="24" xfId="5" applyFont="1" applyBorder="1" applyAlignment="1">
      <alignment horizontal="center" vertical="center" wrapText="1"/>
    </xf>
    <xf numFmtId="0" fontId="26" fillId="0" borderId="0" xfId="5" applyFont="1" applyAlignment="1">
      <alignment horizontal="center" vertical="center" wrapText="1"/>
    </xf>
    <xf numFmtId="0" fontId="16" fillId="0" borderId="0" xfId="5" applyFont="1" applyAlignment="1">
      <alignment horizontal="left" vertical="center" wrapText="1"/>
    </xf>
    <xf numFmtId="0" fontId="16" fillId="0" borderId="0" xfId="5" applyFont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left" vertical="center" wrapText="1"/>
    </xf>
    <xf numFmtId="0" fontId="16" fillId="0" borderId="8" xfId="0" applyFont="1" applyBorder="1" applyAlignment="1">
      <alignment horizontal="left" vertical="center" wrapText="1"/>
    </xf>
    <xf numFmtId="0" fontId="16" fillId="0" borderId="22" xfId="0" applyFont="1" applyBorder="1" applyAlignment="1">
      <alignment horizontal="left" vertical="center" wrapText="1"/>
    </xf>
    <xf numFmtId="0" fontId="16" fillId="0" borderId="24" xfId="5" applyFont="1" applyBorder="1" applyAlignment="1">
      <alignment horizontal="center" vertical="center" wrapText="1"/>
    </xf>
    <xf numFmtId="0" fontId="31" fillId="0" borderId="0" xfId="5" applyFont="1" applyAlignment="1">
      <alignment horizontal="center" vertical="center" wrapText="1"/>
    </xf>
    <xf numFmtId="0" fontId="24" fillId="0" borderId="0" xfId="5" applyFont="1" applyAlignment="1">
      <alignment horizontal="center" vertical="center" wrapText="1"/>
    </xf>
    <xf numFmtId="0" fontId="24" fillId="0" borderId="0" xfId="5" applyFont="1" applyAlignment="1">
      <alignment horizontal="left" vertical="center" wrapText="1"/>
    </xf>
    <xf numFmtId="0" fontId="33" fillId="0" borderId="0" xfId="5" applyFont="1" applyAlignment="1">
      <alignment horizontal="center" vertical="center" wrapText="1"/>
    </xf>
    <xf numFmtId="0" fontId="24" fillId="0" borderId="24" xfId="0" applyFont="1" applyBorder="1" applyAlignment="1">
      <alignment horizontal="center" vertical="center" wrapText="1"/>
    </xf>
    <xf numFmtId="0" fontId="24" fillId="0" borderId="18" xfId="1" applyFont="1" applyBorder="1" applyAlignment="1">
      <alignment horizontal="center" vertical="center" wrapText="1"/>
    </xf>
    <xf numFmtId="0" fontId="36" fillId="0" borderId="0" xfId="0" applyFont="1" applyAlignment="1">
      <alignment horizontal="center" wrapText="1"/>
    </xf>
    <xf numFmtId="0" fontId="24" fillId="0" borderId="7" xfId="1" applyFont="1" applyBorder="1" applyAlignment="1">
      <alignment horizontal="center" vertical="center" wrapText="1"/>
    </xf>
    <xf numFmtId="0" fontId="24" fillId="0" borderId="9" xfId="1" applyFont="1" applyBorder="1" applyAlignment="1">
      <alignment horizontal="center" vertical="center" wrapText="1"/>
    </xf>
    <xf numFmtId="0" fontId="24" fillId="0" borderId="7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0" borderId="33" xfId="1" applyFont="1" applyBorder="1" applyAlignment="1">
      <alignment horizontal="center" vertical="center" wrapText="1"/>
    </xf>
    <xf numFmtId="0" fontId="24" fillId="0" borderId="34" xfId="1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4" fillId="0" borderId="0" xfId="0" applyFont="1" applyAlignment="1">
      <alignment horizontal="left" vertical="center" wrapText="1"/>
    </xf>
    <xf numFmtId="0" fontId="24" fillId="0" borderId="2" xfId="0" applyFont="1" applyBorder="1" applyAlignment="1">
      <alignment horizontal="left" wrapText="1"/>
    </xf>
    <xf numFmtId="0" fontId="24" fillId="0" borderId="2" xfId="0" applyFont="1" applyBorder="1" applyAlignment="1">
      <alignment horizontal="center" wrapText="1"/>
    </xf>
    <xf numFmtId="0" fontId="24" fillId="0" borderId="31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24" fillId="0" borderId="19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24" fillId="0" borderId="32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24" fillId="0" borderId="30" xfId="0" applyFont="1" applyBorder="1" applyAlignment="1">
      <alignment horizontal="center" vertical="center" wrapText="1"/>
    </xf>
    <xf numFmtId="0" fontId="24" fillId="0" borderId="26" xfId="1" applyFont="1" applyBorder="1" applyAlignment="1">
      <alignment horizontal="center" vertical="center" wrapText="1"/>
    </xf>
    <xf numFmtId="0" fontId="24" fillId="0" borderId="28" xfId="1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 wrapText="1"/>
    </xf>
    <xf numFmtId="0" fontId="24" fillId="0" borderId="16" xfId="0" applyFont="1" applyBorder="1" applyAlignment="1">
      <alignment horizontal="center" vertical="center" wrapText="1"/>
    </xf>
    <xf numFmtId="0" fontId="24" fillId="0" borderId="20" xfId="0" applyFont="1" applyBorder="1" applyAlignment="1">
      <alignment horizontal="center" vertical="center" wrapText="1"/>
    </xf>
    <xf numFmtId="0" fontId="24" fillId="0" borderId="23" xfId="0" applyFont="1" applyBorder="1" applyAlignment="1">
      <alignment horizontal="center" vertical="center" wrapText="1"/>
    </xf>
    <xf numFmtId="0" fontId="24" fillId="0" borderId="29" xfId="0" applyFont="1" applyBorder="1" applyAlignment="1">
      <alignment horizontal="center" vertical="center" wrapText="1"/>
    </xf>
    <xf numFmtId="0" fontId="39" fillId="0" borderId="0" xfId="5" applyFont="1" applyAlignment="1">
      <alignment horizontal="center" wrapText="1"/>
    </xf>
    <xf numFmtId="0" fontId="17" fillId="0" borderId="0" xfId="5" applyFont="1" applyAlignment="1">
      <alignment horizontal="center" vertical="center" wrapText="1"/>
    </xf>
    <xf numFmtId="0" fontId="16" fillId="0" borderId="0" xfId="5" applyFont="1" applyAlignment="1">
      <alignment horizontal="right" wrapText="1"/>
    </xf>
    <xf numFmtId="0" fontId="17" fillId="0" borderId="0" xfId="5" applyFont="1" applyAlignment="1">
      <alignment horizontal="right" wrapText="1"/>
    </xf>
    <xf numFmtId="0" fontId="16" fillId="0" borderId="2" xfId="5" applyFont="1" applyBorder="1" applyAlignment="1">
      <alignment horizontal="left" wrapText="1"/>
    </xf>
    <xf numFmtId="0" fontId="17" fillId="0" borderId="2" xfId="5" applyFont="1" applyBorder="1" applyAlignment="1">
      <alignment horizontal="left" wrapText="1"/>
    </xf>
    <xf numFmtId="0" fontId="17" fillId="0" borderId="2" xfId="5" applyFont="1" applyBorder="1" applyAlignment="1">
      <alignment horizontal="center" wrapText="1"/>
    </xf>
    <xf numFmtId="0" fontId="16" fillId="0" borderId="31" xfId="5" applyFont="1" applyBorder="1" applyAlignment="1">
      <alignment horizontal="center" vertical="center" wrapText="1"/>
    </xf>
    <xf numFmtId="0" fontId="17" fillId="0" borderId="8" xfId="5" applyFont="1" applyBorder="1" applyAlignment="1">
      <alignment horizontal="center" vertical="center" wrapText="1"/>
    </xf>
    <xf numFmtId="0" fontId="17" fillId="0" borderId="19" xfId="5" applyFont="1" applyBorder="1" applyAlignment="1">
      <alignment horizontal="center" vertical="center" wrapText="1"/>
    </xf>
    <xf numFmtId="0" fontId="16" fillId="0" borderId="39" xfId="5" applyFont="1" applyBorder="1" applyAlignment="1">
      <alignment horizontal="center" vertical="center" wrapText="1"/>
    </xf>
    <xf numFmtId="0" fontId="17" fillId="0" borderId="24" xfId="5" applyFont="1" applyBorder="1" applyAlignment="1">
      <alignment horizontal="center" vertical="center" wrapText="1"/>
    </xf>
    <xf numFmtId="0" fontId="17" fillId="0" borderId="31" xfId="5" applyFont="1" applyBorder="1" applyAlignment="1">
      <alignment horizontal="center" vertical="center" wrapText="1"/>
    </xf>
    <xf numFmtId="0" fontId="16" fillId="0" borderId="18" xfId="6" applyFont="1" applyBorder="1" applyAlignment="1">
      <alignment horizontal="center" vertical="center" wrapText="1"/>
    </xf>
    <xf numFmtId="0" fontId="16" fillId="0" borderId="33" xfId="6" applyFont="1" applyBorder="1" applyAlignment="1">
      <alignment horizontal="center" vertical="center" wrapText="1"/>
    </xf>
    <xf numFmtId="0" fontId="16" fillId="0" borderId="34" xfId="6" applyFont="1" applyBorder="1" applyAlignment="1">
      <alignment horizontal="center" vertical="center" wrapText="1"/>
    </xf>
    <xf numFmtId="0" fontId="16" fillId="0" borderId="30" xfId="5" applyFont="1" applyBorder="1" applyAlignment="1">
      <alignment horizontal="center" vertical="center" wrapText="1"/>
    </xf>
    <xf numFmtId="0" fontId="16" fillId="0" borderId="26" xfId="6" applyFont="1" applyBorder="1" applyAlignment="1">
      <alignment horizontal="center" vertical="center" wrapText="1"/>
    </xf>
    <xf numFmtId="0" fontId="16" fillId="0" borderId="28" xfId="6" applyFont="1" applyBorder="1" applyAlignment="1">
      <alignment horizontal="center" vertical="center" wrapText="1"/>
    </xf>
    <xf numFmtId="0" fontId="16" fillId="0" borderId="7" xfId="6" applyFont="1" applyBorder="1" applyAlignment="1">
      <alignment horizontal="center" vertical="center" wrapText="1"/>
    </xf>
    <xf numFmtId="0" fontId="16" fillId="0" borderId="9" xfId="6" applyFont="1" applyBorder="1" applyAlignment="1">
      <alignment horizontal="center" vertical="center" wrapText="1"/>
    </xf>
    <xf numFmtId="0" fontId="16" fillId="0" borderId="40" xfId="6" applyFont="1" applyBorder="1" applyAlignment="1">
      <alignment horizontal="center" vertical="center" wrapText="1"/>
    </xf>
    <xf numFmtId="0" fontId="16" fillId="0" borderId="35" xfId="6" applyFont="1" applyBorder="1" applyAlignment="1">
      <alignment horizontal="center" vertical="center" wrapText="1"/>
    </xf>
    <xf numFmtId="0" fontId="16" fillId="0" borderId="41" xfId="6" applyFont="1" applyBorder="1" applyAlignment="1">
      <alignment horizontal="center" vertical="center" wrapText="1"/>
    </xf>
    <xf numFmtId="0" fontId="16" fillId="0" borderId="42" xfId="5" applyFont="1" applyBorder="1" applyAlignment="1">
      <alignment horizontal="center" vertical="center" wrapText="1"/>
    </xf>
    <xf numFmtId="0" fontId="16" fillId="0" borderId="43" xfId="5" applyFont="1" applyBorder="1" applyAlignment="1">
      <alignment horizontal="center" vertical="center" wrapText="1"/>
    </xf>
  </cellXfs>
  <cellStyles count="15">
    <cellStyle name="jktitle" xfId="7" xr:uid="{00000000-0005-0000-0000-000000000000}"/>
    <cellStyle name="NewStyle" xfId="8" xr:uid="{00000000-0005-0000-0000-000001000000}"/>
    <cellStyle name="Normal_Certs Q2" xfId="9" xr:uid="{00000000-0005-0000-0000-000002000000}"/>
    <cellStyle name="百分比 2" xfId="14" xr:uid="{00000000-0005-0000-0000-000004000000}"/>
    <cellStyle name="常规" xfId="0" builtinId="0"/>
    <cellStyle name="常规 2" xfId="1" xr:uid="{00000000-0005-0000-0000-000006000000}"/>
    <cellStyle name="常规 2 2" xfId="6" xr:uid="{00000000-0005-0000-0000-000007000000}"/>
    <cellStyle name="常规 3" xfId="5" xr:uid="{00000000-0005-0000-0000-000008000000}"/>
    <cellStyle name="常规 4" xfId="2" xr:uid="{00000000-0005-0000-0000-000009000000}"/>
    <cellStyle name="货币 2" xfId="10" xr:uid="{00000000-0005-0000-0000-00000B000000}"/>
    <cellStyle name="普通_ 外G9(3)" xfId="11" xr:uid="{00000000-0005-0000-0000-00000C000000}"/>
    <cellStyle name="千位[0]_Balance" xfId="12" xr:uid="{00000000-0005-0000-0000-00000D000000}"/>
    <cellStyle name="千位_Balance" xfId="13" xr:uid="{00000000-0005-0000-0000-00000E000000}"/>
    <cellStyle name="千位分隔" xfId="3" builtinId="3"/>
    <cellStyle name="千位分隔 2" xfId="4" xr:uid="{00000000-0005-0000-0000-000010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AABEFF"/>
      <rgbColor rgb="0099CC00"/>
      <rgbColor rgb="00FFFF99"/>
      <rgbColor rgb="00CCFFFF"/>
      <rgbColor rgb="00CCFFCC"/>
      <rgbColor rgb="00D4D0C8"/>
      <rgbColor rgb="00808080"/>
      <rgbColor rgb="00FF0000"/>
      <rgbColor rgb="00C0C0C0"/>
      <rgbColor rgb="00B1CBC1"/>
      <rgbColor rgb="000000FF"/>
      <rgbColor rgb="00ACA899"/>
      <rgbColor rgb="00ECE9D8"/>
      <rgbColor rgb="00A0A0A0"/>
      <rgbColor rgb="00F0F0F0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21326;&#29943;&#32929;&#20221;2021&#24180;&#24213;&#31295;&#21253;/&#23567;&#25253;&#21578;/&#22825;&#20581;&#23457;&#12308;2021&#12309;2-33&#21495;/2-2020&#24180;&#24230;&#21326;&#32852;&#29943;&#19994;IPO&#30003;&#25253;&#25253;&#3492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说明"/>
      <sheetName val="index"/>
      <sheetName val="校验表"/>
      <sheetName val="勾稽表"/>
      <sheetName val="资产负债表（资产）"/>
      <sheetName val="资产负债表（负债和所有者权益）"/>
      <sheetName val="利润表"/>
      <sheetName val="现金流量主表"/>
      <sheetName val="合并所有者权益变动表(1)"/>
      <sheetName val="合并所有者权益变动表(2)"/>
      <sheetName val="母所有者权益变动表(1)"/>
      <sheetName val="母所有者权益变动表(2)"/>
      <sheetName val="纵向对比分析-资产负债表"/>
      <sheetName val="纵向对比分析-利润表"/>
    </sheetNames>
    <sheetDataSet>
      <sheetData sheetId="0"/>
      <sheetData sheetId="1"/>
      <sheetData sheetId="2"/>
      <sheetData sheetId="3"/>
      <sheetData sheetId="4"/>
      <sheetData sheetId="5"/>
      <sheetData sheetId="6">
        <row r="13">
          <cell r="C13">
            <v>10545173.82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P63"/>
  <sheetViews>
    <sheetView tabSelected="1" zoomScaleNormal="100" workbookViewId="0">
      <selection activeCell="C15" sqref="C15"/>
    </sheetView>
  </sheetViews>
  <sheetFormatPr defaultColWidth="9.1171875" defaultRowHeight="12.6" x14ac:dyDescent="0.45"/>
  <cols>
    <col min="1" max="1" width="26.41015625" style="5" customWidth="1"/>
    <col min="2" max="2" width="4.29296875" style="5" customWidth="1"/>
    <col min="3" max="4" width="17.29296875" style="5" customWidth="1"/>
    <col min="5" max="5" width="9.1171875" style="5" hidden="1" customWidth="1"/>
    <col min="6" max="6" width="26.41015625" style="5" customWidth="1"/>
    <col min="7" max="7" width="4.29296875" style="5" customWidth="1"/>
    <col min="8" max="9" width="17.29296875" style="5" customWidth="1"/>
    <col min="10" max="10" width="4.1171875" style="5" hidden="1" customWidth="1"/>
    <col min="11" max="16384" width="9.1171875" style="5"/>
  </cols>
  <sheetData>
    <row r="1" spans="1:10" ht="15.9" x14ac:dyDescent="0.45">
      <c r="A1" s="211" t="s">
        <v>0</v>
      </c>
      <c r="B1" s="212"/>
      <c r="C1" s="212"/>
      <c r="D1" s="212"/>
      <c r="E1" s="212"/>
      <c r="F1" s="212"/>
      <c r="G1" s="212"/>
      <c r="H1" s="212"/>
      <c r="I1" s="212"/>
      <c r="J1" s="4"/>
    </row>
    <row r="2" spans="1:10" x14ac:dyDescent="0.45">
      <c r="A2" s="213">
        <v>44561</v>
      </c>
      <c r="B2" s="214"/>
      <c r="C2" s="214"/>
      <c r="D2" s="214"/>
      <c r="E2" s="214"/>
      <c r="F2" s="214"/>
      <c r="G2" s="214"/>
      <c r="H2" s="214"/>
      <c r="I2" s="214"/>
      <c r="J2" s="6"/>
    </row>
    <row r="3" spans="1:10" x14ac:dyDescent="0.45">
      <c r="A3" s="215"/>
      <c r="B3" s="216"/>
      <c r="C3" s="216"/>
      <c r="D3" s="216"/>
      <c r="E3" s="8"/>
      <c r="F3" s="8"/>
      <c r="G3" s="8"/>
      <c r="H3" s="8"/>
      <c r="I3" s="9" t="s">
        <v>1</v>
      </c>
      <c r="J3" s="10"/>
    </row>
    <row r="4" spans="1:10" ht="12.9" thickBot="1" x14ac:dyDescent="0.5">
      <c r="A4" s="217" t="s">
        <v>2</v>
      </c>
      <c r="B4" s="218"/>
      <c r="C4" s="218"/>
      <c r="D4" s="12"/>
      <c r="E4" s="13"/>
      <c r="F4" s="217"/>
      <c r="G4" s="11"/>
      <c r="H4" s="11"/>
      <c r="I4" s="14" t="s">
        <v>3</v>
      </c>
      <c r="J4" s="10"/>
    </row>
    <row r="5" spans="1:10" ht="34.200000000000003" x14ac:dyDescent="0.45">
      <c r="A5" s="15" t="s">
        <v>4</v>
      </c>
      <c r="B5" s="1" t="s">
        <v>5</v>
      </c>
      <c r="C5" s="1" t="s">
        <v>6</v>
      </c>
      <c r="D5" s="219" t="s">
        <v>7</v>
      </c>
      <c r="E5" s="1"/>
      <c r="F5" s="1" t="s">
        <v>8</v>
      </c>
      <c r="G5" s="1" t="s">
        <v>5</v>
      </c>
      <c r="H5" s="1" t="s">
        <v>6</v>
      </c>
      <c r="I5" s="16" t="s">
        <v>7</v>
      </c>
      <c r="J5" s="6"/>
    </row>
    <row r="6" spans="1:10" x14ac:dyDescent="0.45">
      <c r="A6" s="17" t="s">
        <v>9</v>
      </c>
      <c r="B6" s="18"/>
      <c r="C6" s="19"/>
      <c r="D6" s="221"/>
      <c r="E6" s="20"/>
      <c r="F6" s="21" t="s">
        <v>10</v>
      </c>
      <c r="G6" s="18"/>
      <c r="H6" s="19"/>
      <c r="I6" s="22"/>
      <c r="J6" s="23"/>
    </row>
    <row r="7" spans="1:10" x14ac:dyDescent="0.45">
      <c r="A7" s="2" t="s">
        <v>11</v>
      </c>
      <c r="B7" s="24">
        <v>1</v>
      </c>
      <c r="C7" s="25">
        <v>391436261.91000003</v>
      </c>
      <c r="D7" s="25">
        <v>166977414.22</v>
      </c>
      <c r="E7" s="26">
        <v>911010</v>
      </c>
      <c r="F7" s="3" t="s">
        <v>12</v>
      </c>
      <c r="G7" s="24"/>
      <c r="H7" s="25">
        <v>0</v>
      </c>
      <c r="I7" s="27">
        <v>0</v>
      </c>
      <c r="J7" s="28">
        <v>913010</v>
      </c>
    </row>
    <row r="8" spans="1:10" x14ac:dyDescent="0.45">
      <c r="A8" s="2" t="s">
        <v>13</v>
      </c>
      <c r="B8" s="24"/>
      <c r="C8" s="25">
        <v>0</v>
      </c>
      <c r="D8" s="25">
        <v>0</v>
      </c>
      <c r="E8" s="26">
        <v>911020</v>
      </c>
      <c r="F8" s="3" t="s">
        <v>14</v>
      </c>
      <c r="G8" s="24"/>
      <c r="H8" s="25">
        <v>0</v>
      </c>
      <c r="I8" s="27">
        <v>0</v>
      </c>
      <c r="J8" s="28">
        <v>913020</v>
      </c>
    </row>
    <row r="9" spans="1:10" ht="22.8" x14ac:dyDescent="0.45">
      <c r="A9" s="2" t="s">
        <v>15</v>
      </c>
      <c r="B9" s="24"/>
      <c r="C9" s="25">
        <v>0</v>
      </c>
      <c r="D9" s="25">
        <v>0</v>
      </c>
      <c r="E9" s="26">
        <v>911030</v>
      </c>
      <c r="F9" s="3" t="s">
        <v>16</v>
      </c>
      <c r="G9" s="24"/>
      <c r="H9" s="25">
        <v>0</v>
      </c>
      <c r="I9" s="27">
        <v>0</v>
      </c>
      <c r="J9" s="28">
        <v>913030</v>
      </c>
    </row>
    <row r="10" spans="1:10" x14ac:dyDescent="0.45">
      <c r="A10" s="2" t="s">
        <v>17</v>
      </c>
      <c r="B10" s="24">
        <v>2</v>
      </c>
      <c r="C10" s="25">
        <v>250000000</v>
      </c>
      <c r="D10" s="25">
        <v>0</v>
      </c>
      <c r="E10" s="26">
        <v>911040</v>
      </c>
      <c r="F10" s="3" t="s">
        <v>18</v>
      </c>
      <c r="G10" s="24"/>
      <c r="H10" s="25">
        <v>0</v>
      </c>
      <c r="I10" s="27">
        <v>0</v>
      </c>
      <c r="J10" s="28">
        <v>913040</v>
      </c>
    </row>
    <row r="11" spans="1:10" x14ac:dyDescent="0.45">
      <c r="A11" s="2" t="s">
        <v>19</v>
      </c>
      <c r="B11" s="24"/>
      <c r="C11" s="25">
        <v>0</v>
      </c>
      <c r="D11" s="25">
        <v>0</v>
      </c>
      <c r="E11" s="26">
        <v>911041</v>
      </c>
      <c r="F11" s="3" t="s">
        <v>20</v>
      </c>
      <c r="G11" s="24"/>
      <c r="H11" s="25">
        <v>0</v>
      </c>
      <c r="I11" s="27">
        <v>0</v>
      </c>
      <c r="J11" s="28">
        <v>913050</v>
      </c>
    </row>
    <row r="12" spans="1:10" x14ac:dyDescent="0.45">
      <c r="A12" s="2" t="s">
        <v>21</v>
      </c>
      <c r="B12" s="24">
        <v>3</v>
      </c>
      <c r="C12" s="25">
        <v>2820271.78</v>
      </c>
      <c r="D12" s="25">
        <v>2160066.65</v>
      </c>
      <c r="E12" s="26">
        <v>911050</v>
      </c>
      <c r="F12" s="3" t="s">
        <v>22</v>
      </c>
      <c r="G12" s="24"/>
      <c r="H12" s="25">
        <v>0</v>
      </c>
      <c r="I12" s="27">
        <v>0</v>
      </c>
      <c r="J12" s="28">
        <v>913051</v>
      </c>
    </row>
    <row r="13" spans="1:10" x14ac:dyDescent="0.45">
      <c r="A13" s="2" t="s">
        <v>23</v>
      </c>
      <c r="B13" s="24">
        <v>4</v>
      </c>
      <c r="C13" s="25">
        <v>107929133.28</v>
      </c>
      <c r="D13" s="25">
        <v>87757934.640000001</v>
      </c>
      <c r="E13" s="26">
        <v>911060</v>
      </c>
      <c r="F13" s="3" t="s">
        <v>24</v>
      </c>
      <c r="G13" s="24">
        <v>21</v>
      </c>
      <c r="H13" s="25">
        <v>101321070.52</v>
      </c>
      <c r="I13" s="27">
        <v>71284605.689999998</v>
      </c>
      <c r="J13" s="28">
        <v>913060</v>
      </c>
    </row>
    <row r="14" spans="1:10" x14ac:dyDescent="0.45">
      <c r="A14" s="2" t="s">
        <v>25</v>
      </c>
      <c r="B14" s="24"/>
      <c r="C14" s="25">
        <v>0</v>
      </c>
      <c r="D14" s="25">
        <v>0</v>
      </c>
      <c r="E14" s="26">
        <v>911070</v>
      </c>
      <c r="F14" s="3" t="s">
        <v>26</v>
      </c>
      <c r="G14" s="24"/>
      <c r="H14" s="25">
        <v>0</v>
      </c>
      <c r="I14" s="27">
        <v>0</v>
      </c>
      <c r="J14" s="28">
        <v>913070</v>
      </c>
    </row>
    <row r="15" spans="1:10" x14ac:dyDescent="0.45">
      <c r="A15" s="2" t="s">
        <v>27</v>
      </c>
      <c r="B15" s="24">
        <v>5</v>
      </c>
      <c r="C15" s="25">
        <v>12564073.310000001</v>
      </c>
      <c r="D15" s="25">
        <v>4622882.59</v>
      </c>
      <c r="E15" s="26">
        <v>911080</v>
      </c>
      <c r="F15" s="3" t="s">
        <v>28</v>
      </c>
      <c r="G15" s="24">
        <v>22</v>
      </c>
      <c r="H15" s="25">
        <v>15856518.24</v>
      </c>
      <c r="I15" s="27">
        <v>14327447.210000001</v>
      </c>
      <c r="J15" s="28">
        <v>913080</v>
      </c>
    </row>
    <row r="16" spans="1:10" x14ac:dyDescent="0.45">
      <c r="A16" s="2" t="s">
        <v>29</v>
      </c>
      <c r="B16" s="24"/>
      <c r="C16" s="25">
        <v>0</v>
      </c>
      <c r="D16" s="25">
        <v>0</v>
      </c>
      <c r="E16" s="26">
        <v>911090</v>
      </c>
      <c r="F16" s="3" t="s">
        <v>30</v>
      </c>
      <c r="G16" s="24"/>
      <c r="H16" s="25">
        <v>0</v>
      </c>
      <c r="I16" s="27">
        <v>0</v>
      </c>
      <c r="J16" s="28">
        <v>913090</v>
      </c>
    </row>
    <row r="17" spans="1:10" ht="22.8" x14ac:dyDescent="0.45">
      <c r="A17" s="2" t="s">
        <v>31</v>
      </c>
      <c r="B17" s="24"/>
      <c r="C17" s="25">
        <v>0</v>
      </c>
      <c r="D17" s="25">
        <v>0</v>
      </c>
      <c r="E17" s="26">
        <v>911100</v>
      </c>
      <c r="F17" s="3" t="s">
        <v>32</v>
      </c>
      <c r="G17" s="24"/>
      <c r="H17" s="25">
        <v>0</v>
      </c>
      <c r="I17" s="27">
        <v>0</v>
      </c>
      <c r="J17" s="28">
        <v>913100</v>
      </c>
    </row>
    <row r="18" spans="1:10" ht="22.8" x14ac:dyDescent="0.45">
      <c r="A18" s="2" t="s">
        <v>33</v>
      </c>
      <c r="B18" s="24"/>
      <c r="C18" s="25">
        <v>0</v>
      </c>
      <c r="D18" s="25">
        <v>0</v>
      </c>
      <c r="E18" s="26">
        <v>911110</v>
      </c>
      <c r="F18" s="3" t="s">
        <v>34</v>
      </c>
      <c r="G18" s="24"/>
      <c r="H18" s="25">
        <v>0</v>
      </c>
      <c r="I18" s="27">
        <v>0</v>
      </c>
      <c r="J18" s="28">
        <v>913110</v>
      </c>
    </row>
    <row r="19" spans="1:10" ht="22.8" x14ac:dyDescent="0.45">
      <c r="A19" s="2" t="s">
        <v>35</v>
      </c>
      <c r="B19" s="24">
        <v>6</v>
      </c>
      <c r="C19" s="25">
        <v>8914947.4800000004</v>
      </c>
      <c r="D19" s="25">
        <v>6327226.8899999997</v>
      </c>
      <c r="E19" s="26">
        <v>911115</v>
      </c>
      <c r="F19" s="3" t="s">
        <v>36</v>
      </c>
      <c r="G19" s="24"/>
      <c r="H19" s="25">
        <v>0</v>
      </c>
      <c r="I19" s="27">
        <v>0</v>
      </c>
      <c r="J19" s="28">
        <v>913120</v>
      </c>
    </row>
    <row r="20" spans="1:10" ht="22.8" x14ac:dyDescent="0.45">
      <c r="A20" s="2" t="s">
        <v>37</v>
      </c>
      <c r="B20" s="24"/>
      <c r="C20" s="25">
        <v>0</v>
      </c>
      <c r="D20" s="25">
        <v>0</v>
      </c>
      <c r="E20" s="26">
        <v>911120</v>
      </c>
      <c r="F20" s="3" t="s">
        <v>38</v>
      </c>
      <c r="G20" s="24">
        <v>23</v>
      </c>
      <c r="H20" s="25">
        <v>76759586.030000001</v>
      </c>
      <c r="I20" s="27">
        <v>59982973.990000002</v>
      </c>
      <c r="J20" s="28">
        <v>913130</v>
      </c>
    </row>
    <row r="21" spans="1:10" x14ac:dyDescent="0.45">
      <c r="A21" s="2" t="s">
        <v>39</v>
      </c>
      <c r="B21" s="24">
        <v>7</v>
      </c>
      <c r="C21" s="25">
        <v>177061140.78999999</v>
      </c>
      <c r="D21" s="25">
        <v>114885176.04000001</v>
      </c>
      <c r="E21" s="26">
        <v>911130</v>
      </c>
      <c r="F21" s="3" t="s">
        <v>40</v>
      </c>
      <c r="G21" s="24">
        <v>24</v>
      </c>
      <c r="H21" s="25">
        <v>15575664.75</v>
      </c>
      <c r="I21" s="27">
        <v>7231054.79</v>
      </c>
      <c r="J21" s="28">
        <v>913135</v>
      </c>
    </row>
    <row r="22" spans="1:10" x14ac:dyDescent="0.45">
      <c r="A22" s="2" t="s">
        <v>41</v>
      </c>
      <c r="B22" s="24">
        <v>8</v>
      </c>
      <c r="C22" s="25">
        <v>1521722.89</v>
      </c>
      <c r="D22" s="25">
        <v>2307215.91</v>
      </c>
      <c r="E22" s="26">
        <v>911140</v>
      </c>
      <c r="F22" s="3" t="s">
        <v>42</v>
      </c>
      <c r="G22" s="24">
        <v>25</v>
      </c>
      <c r="H22" s="25">
        <v>9161965.2300000004</v>
      </c>
      <c r="I22" s="27">
        <v>8237372.5700000003</v>
      </c>
      <c r="J22" s="28">
        <v>913140</v>
      </c>
    </row>
    <row r="23" spans="1:10" x14ac:dyDescent="0.45">
      <c r="A23" s="2" t="s">
        <v>43</v>
      </c>
      <c r="B23" s="24"/>
      <c r="C23" s="25">
        <v>0</v>
      </c>
      <c r="D23" s="25">
        <v>0</v>
      </c>
      <c r="E23" s="26">
        <v>911145</v>
      </c>
      <c r="F23" s="3" t="s">
        <v>44</v>
      </c>
      <c r="G23" s="24"/>
      <c r="H23" s="25">
        <v>0</v>
      </c>
      <c r="I23" s="27">
        <v>0</v>
      </c>
      <c r="J23" s="28">
        <v>913150</v>
      </c>
    </row>
    <row r="24" spans="1:10" ht="22.8" x14ac:dyDescent="0.45">
      <c r="A24" s="2" t="s">
        <v>45</v>
      </c>
      <c r="B24" s="24"/>
      <c r="C24" s="25">
        <v>0</v>
      </c>
      <c r="D24" s="25">
        <v>0</v>
      </c>
      <c r="E24" s="26">
        <v>911150</v>
      </c>
      <c r="F24" s="3" t="s">
        <v>46</v>
      </c>
      <c r="G24" s="24"/>
      <c r="H24" s="25">
        <v>0</v>
      </c>
      <c r="I24" s="27">
        <v>0</v>
      </c>
      <c r="J24" s="28">
        <v>913160</v>
      </c>
    </row>
    <row r="25" spans="1:10" x14ac:dyDescent="0.45">
      <c r="A25" s="2" t="s">
        <v>47</v>
      </c>
      <c r="B25" s="24">
        <v>9</v>
      </c>
      <c r="C25" s="25">
        <v>25215932.420000002</v>
      </c>
      <c r="D25" s="25">
        <v>17248470.289999999</v>
      </c>
      <c r="E25" s="26">
        <v>911160</v>
      </c>
      <c r="F25" s="3" t="s">
        <v>48</v>
      </c>
      <c r="G25" s="24"/>
      <c r="H25" s="25">
        <v>0</v>
      </c>
      <c r="I25" s="27">
        <v>0</v>
      </c>
      <c r="J25" s="28">
        <v>913170</v>
      </c>
    </row>
    <row r="26" spans="1:10" ht="22.8" x14ac:dyDescent="0.45">
      <c r="A26" s="2" t="s">
        <v>49</v>
      </c>
      <c r="B26" s="24"/>
      <c r="C26" s="30">
        <v>977463483.8599999</v>
      </c>
      <c r="D26" s="30">
        <v>402286387.23000002</v>
      </c>
      <c r="E26" s="26">
        <v>911998</v>
      </c>
      <c r="F26" s="3" t="s">
        <v>50</v>
      </c>
      <c r="G26" s="24">
        <v>26</v>
      </c>
      <c r="H26" s="25">
        <v>4488938.62</v>
      </c>
      <c r="I26" s="27">
        <v>0</v>
      </c>
      <c r="J26" s="28">
        <v>913180</v>
      </c>
    </row>
    <row r="27" spans="1:10" x14ac:dyDescent="0.45">
      <c r="A27" s="2"/>
      <c r="B27" s="24"/>
      <c r="C27" s="31"/>
      <c r="D27" s="220"/>
      <c r="E27" s="3"/>
      <c r="F27" s="3" t="s">
        <v>51</v>
      </c>
      <c r="G27" s="24">
        <v>27</v>
      </c>
      <c r="H27" s="25">
        <v>3683712.66</v>
      </c>
      <c r="I27" s="27">
        <v>2903542.87</v>
      </c>
      <c r="J27" s="28">
        <v>913185</v>
      </c>
    </row>
    <row r="28" spans="1:10" x14ac:dyDescent="0.45">
      <c r="A28" s="2"/>
      <c r="B28" s="24"/>
      <c r="C28" s="31"/>
      <c r="D28" s="31"/>
      <c r="E28" s="3"/>
      <c r="F28" s="3" t="s">
        <v>52</v>
      </c>
      <c r="G28" s="24"/>
      <c r="H28" s="30">
        <v>226847456.04999998</v>
      </c>
      <c r="I28" s="32">
        <v>163966997.12</v>
      </c>
      <c r="J28" s="28">
        <v>913190</v>
      </c>
    </row>
    <row r="29" spans="1:10" x14ac:dyDescent="0.45">
      <c r="A29" s="2"/>
      <c r="B29" s="24"/>
      <c r="C29" s="31"/>
      <c r="D29" s="31"/>
      <c r="E29" s="3"/>
      <c r="F29" s="3" t="s">
        <v>53</v>
      </c>
      <c r="G29" s="24"/>
      <c r="H29" s="31"/>
      <c r="I29" s="33"/>
      <c r="J29" s="28">
        <v>913200</v>
      </c>
    </row>
    <row r="30" spans="1:10" x14ac:dyDescent="0.45">
      <c r="A30" s="2"/>
      <c r="B30" s="24"/>
      <c r="C30" s="31"/>
      <c r="D30" s="31"/>
      <c r="E30" s="3"/>
      <c r="F30" s="3" t="s">
        <v>54</v>
      </c>
      <c r="G30" s="24"/>
      <c r="H30" s="25">
        <v>0</v>
      </c>
      <c r="I30" s="27">
        <v>0</v>
      </c>
      <c r="J30" s="28">
        <v>913998</v>
      </c>
    </row>
    <row r="31" spans="1:10" x14ac:dyDescent="0.45">
      <c r="A31" s="2"/>
      <c r="B31" s="24"/>
      <c r="C31" s="31"/>
      <c r="D31" s="31"/>
      <c r="E31" s="3"/>
      <c r="F31" s="3" t="s">
        <v>55</v>
      </c>
      <c r="G31" s="24"/>
      <c r="H31" s="25">
        <v>0</v>
      </c>
      <c r="I31" s="27">
        <v>0</v>
      </c>
      <c r="J31" s="34"/>
    </row>
    <row r="32" spans="1:10" x14ac:dyDescent="0.45">
      <c r="A32" s="2"/>
      <c r="B32" s="24"/>
      <c r="C32" s="31"/>
      <c r="D32" s="220"/>
      <c r="E32" s="26"/>
      <c r="F32" s="3" t="s">
        <v>56</v>
      </c>
      <c r="G32" s="24"/>
      <c r="H32" s="25">
        <v>0</v>
      </c>
      <c r="I32" s="27">
        <v>0</v>
      </c>
      <c r="J32" s="28">
        <v>914010</v>
      </c>
    </row>
    <row r="33" spans="1:10" x14ac:dyDescent="0.45">
      <c r="A33" s="2"/>
      <c r="B33" s="24"/>
      <c r="C33" s="31"/>
      <c r="D33" s="220"/>
      <c r="E33" s="26"/>
      <c r="F33" s="3" t="s">
        <v>57</v>
      </c>
      <c r="G33" s="24"/>
      <c r="H33" s="25">
        <v>0</v>
      </c>
      <c r="I33" s="27">
        <v>0</v>
      </c>
      <c r="J33" s="28">
        <v>914020</v>
      </c>
    </row>
    <row r="34" spans="1:10" x14ac:dyDescent="0.45">
      <c r="A34" s="2"/>
      <c r="B34" s="24"/>
      <c r="C34" s="31"/>
      <c r="D34" s="31"/>
      <c r="E34" s="26"/>
      <c r="F34" s="3" t="s">
        <v>58</v>
      </c>
      <c r="G34" s="24"/>
      <c r="H34" s="25">
        <v>0</v>
      </c>
      <c r="I34" s="27">
        <v>0</v>
      </c>
      <c r="J34" s="28"/>
    </row>
    <row r="35" spans="1:10" x14ac:dyDescent="0.45">
      <c r="A35" s="2"/>
      <c r="B35" s="24"/>
      <c r="C35" s="31"/>
      <c r="D35" s="31"/>
      <c r="E35" s="26"/>
      <c r="F35" s="3" t="s">
        <v>59</v>
      </c>
      <c r="G35" s="24">
        <v>28</v>
      </c>
      <c r="H35" s="25">
        <v>7380114.1200000001</v>
      </c>
      <c r="I35" s="27">
        <v>0</v>
      </c>
      <c r="J35" s="28"/>
    </row>
    <row r="36" spans="1:10" x14ac:dyDescent="0.45">
      <c r="A36" s="2"/>
      <c r="B36" s="24"/>
      <c r="C36" s="25"/>
      <c r="D36" s="25"/>
      <c r="E36" s="26"/>
      <c r="F36" s="3" t="s">
        <v>60</v>
      </c>
      <c r="G36" s="24"/>
      <c r="H36" s="25">
        <v>0</v>
      </c>
      <c r="I36" s="27">
        <v>0</v>
      </c>
      <c r="J36" s="28">
        <v>914030</v>
      </c>
    </row>
    <row r="37" spans="1:10" ht="22.8" x14ac:dyDescent="0.45">
      <c r="A37" s="2"/>
      <c r="B37" s="24"/>
      <c r="C37" s="31"/>
      <c r="D37" s="31"/>
      <c r="E37" s="26"/>
      <c r="F37" s="3" t="s">
        <v>61</v>
      </c>
      <c r="G37" s="24"/>
      <c r="H37" s="25">
        <v>0</v>
      </c>
      <c r="I37" s="27">
        <v>0</v>
      </c>
      <c r="J37" s="28">
        <v>914035</v>
      </c>
    </row>
    <row r="38" spans="1:10" x14ac:dyDescent="0.45">
      <c r="A38" s="2" t="s">
        <v>62</v>
      </c>
      <c r="B38" s="24"/>
      <c r="C38" s="31"/>
      <c r="D38" s="31"/>
      <c r="E38" s="26"/>
      <c r="F38" s="3" t="s">
        <v>63</v>
      </c>
      <c r="G38" s="24">
        <v>29</v>
      </c>
      <c r="H38" s="25">
        <v>2130402.88</v>
      </c>
      <c r="I38" s="27">
        <v>2205146.4900000002</v>
      </c>
      <c r="J38" s="28">
        <v>914040</v>
      </c>
    </row>
    <row r="39" spans="1:10" x14ac:dyDescent="0.45">
      <c r="A39" s="2" t="s">
        <v>64</v>
      </c>
      <c r="B39" s="24"/>
      <c r="C39" s="25">
        <v>0</v>
      </c>
      <c r="D39" s="25">
        <v>0</v>
      </c>
      <c r="E39" s="26"/>
      <c r="F39" s="3" t="s">
        <v>65</v>
      </c>
      <c r="G39" s="24">
        <v>30</v>
      </c>
      <c r="H39" s="25">
        <v>51905015.93</v>
      </c>
      <c r="I39" s="27">
        <v>47256667.170000002</v>
      </c>
      <c r="J39" s="28">
        <v>914050</v>
      </c>
    </row>
    <row r="40" spans="1:10" x14ac:dyDescent="0.45">
      <c r="A40" s="2" t="s">
        <v>66</v>
      </c>
      <c r="B40" s="24"/>
      <c r="C40" s="25">
        <v>0</v>
      </c>
      <c r="D40" s="25">
        <v>0</v>
      </c>
      <c r="E40" s="26"/>
      <c r="F40" s="3" t="s">
        <v>67</v>
      </c>
      <c r="G40" s="24">
        <v>19</v>
      </c>
      <c r="H40" s="25">
        <v>10683983.210000001</v>
      </c>
      <c r="I40" s="27">
        <v>5736928.3899999997</v>
      </c>
      <c r="J40" s="28">
        <v>914055</v>
      </c>
    </row>
    <row r="41" spans="1:10" x14ac:dyDescent="0.45">
      <c r="A41" s="2" t="s">
        <v>68</v>
      </c>
      <c r="B41" s="24"/>
      <c r="C41" s="25">
        <v>0</v>
      </c>
      <c r="D41" s="25">
        <v>0</v>
      </c>
      <c r="E41" s="26">
        <v>912010</v>
      </c>
      <c r="F41" s="3" t="s">
        <v>69</v>
      </c>
      <c r="G41" s="24"/>
      <c r="H41" s="25">
        <v>0</v>
      </c>
      <c r="I41" s="27">
        <v>0</v>
      </c>
      <c r="J41" s="28">
        <v>914060</v>
      </c>
    </row>
    <row r="42" spans="1:10" x14ac:dyDescent="0.45">
      <c r="A42" s="2" t="s">
        <v>70</v>
      </c>
      <c r="B42" s="24"/>
      <c r="C42" s="25">
        <v>0</v>
      </c>
      <c r="D42" s="25">
        <v>0</v>
      </c>
      <c r="E42" s="26">
        <v>912020</v>
      </c>
      <c r="F42" s="3" t="s">
        <v>71</v>
      </c>
      <c r="G42" s="24"/>
      <c r="H42" s="30">
        <v>72099516.140000001</v>
      </c>
      <c r="I42" s="32">
        <v>55198742.050000004</v>
      </c>
      <c r="J42" s="28">
        <v>914070</v>
      </c>
    </row>
    <row r="43" spans="1:10" x14ac:dyDescent="0.45">
      <c r="A43" s="2" t="s">
        <v>72</v>
      </c>
      <c r="B43" s="24">
        <v>10</v>
      </c>
      <c r="C43" s="25">
        <v>46040915.689999998</v>
      </c>
      <c r="D43" s="25">
        <v>45043232.07</v>
      </c>
      <c r="E43" s="26">
        <v>912030</v>
      </c>
      <c r="F43" s="3" t="s">
        <v>73</v>
      </c>
      <c r="G43" s="24"/>
      <c r="H43" s="30">
        <v>298946972.19</v>
      </c>
      <c r="I43" s="32">
        <v>219165739.17000002</v>
      </c>
      <c r="J43" s="28">
        <v>914998</v>
      </c>
    </row>
    <row r="44" spans="1:10" ht="22.8" x14ac:dyDescent="0.45">
      <c r="A44" s="2" t="s">
        <v>74</v>
      </c>
      <c r="B44" s="24"/>
      <c r="C44" s="25">
        <v>0</v>
      </c>
      <c r="D44" s="25">
        <v>0</v>
      </c>
      <c r="E44" s="26">
        <v>912040</v>
      </c>
      <c r="F44" s="3" t="s">
        <v>75</v>
      </c>
      <c r="G44" s="24"/>
      <c r="H44" s="25"/>
      <c r="I44" s="27"/>
      <c r="J44" s="28">
        <v>914999</v>
      </c>
    </row>
    <row r="45" spans="1:10" x14ac:dyDescent="0.45">
      <c r="A45" s="2" t="s">
        <v>76</v>
      </c>
      <c r="B45" s="24">
        <v>11</v>
      </c>
      <c r="C45" s="25">
        <v>14525000</v>
      </c>
      <c r="D45" s="25">
        <v>13790000</v>
      </c>
      <c r="E45" s="26">
        <v>912050</v>
      </c>
      <c r="F45" s="3" t="s">
        <v>77</v>
      </c>
      <c r="G45" s="24">
        <v>31</v>
      </c>
      <c r="H45" s="25">
        <v>251866700</v>
      </c>
      <c r="I45" s="27">
        <v>188900000</v>
      </c>
      <c r="J45" s="28"/>
    </row>
    <row r="46" spans="1:10" x14ac:dyDescent="0.45">
      <c r="A46" s="2" t="s">
        <v>78</v>
      </c>
      <c r="B46" s="24">
        <v>12</v>
      </c>
      <c r="C46" s="25">
        <v>5839915.6299999999</v>
      </c>
      <c r="D46" s="25">
        <v>6457987.1500000004</v>
      </c>
      <c r="E46" s="26">
        <v>912060</v>
      </c>
      <c r="F46" s="3" t="s">
        <v>79</v>
      </c>
      <c r="G46" s="24"/>
      <c r="H46" s="25">
        <v>0</v>
      </c>
      <c r="I46" s="27">
        <v>0</v>
      </c>
      <c r="J46" s="28">
        <v>915010</v>
      </c>
    </row>
    <row r="47" spans="1:10" x14ac:dyDescent="0.45">
      <c r="A47" s="2" t="s">
        <v>80</v>
      </c>
      <c r="B47" s="24">
        <v>13</v>
      </c>
      <c r="C47" s="25">
        <v>378397810.13</v>
      </c>
      <c r="D47" s="25">
        <v>240655300.50999999</v>
      </c>
      <c r="E47" s="26">
        <v>912070</v>
      </c>
      <c r="F47" s="3" t="s">
        <v>57</v>
      </c>
      <c r="G47" s="24"/>
      <c r="H47" s="25">
        <v>0</v>
      </c>
      <c r="I47" s="27">
        <v>0</v>
      </c>
      <c r="J47" s="28">
        <v>915015</v>
      </c>
    </row>
    <row r="48" spans="1:10" x14ac:dyDescent="0.45">
      <c r="A48" s="2" t="s">
        <v>81</v>
      </c>
      <c r="B48" s="24">
        <v>14</v>
      </c>
      <c r="C48" s="25">
        <v>79628777.519999996</v>
      </c>
      <c r="D48" s="25">
        <v>42702389.539999999</v>
      </c>
      <c r="E48" s="26">
        <v>912080</v>
      </c>
      <c r="F48" s="3" t="s">
        <v>58</v>
      </c>
      <c r="G48" s="24"/>
      <c r="H48" s="25">
        <v>0</v>
      </c>
      <c r="I48" s="27">
        <v>0</v>
      </c>
      <c r="J48" s="28"/>
    </row>
    <row r="49" spans="1:10" x14ac:dyDescent="0.45">
      <c r="A49" s="2" t="s">
        <v>82</v>
      </c>
      <c r="B49" s="24"/>
      <c r="C49" s="25">
        <v>0</v>
      </c>
      <c r="D49" s="25">
        <v>0</v>
      </c>
      <c r="E49" s="26">
        <v>912090</v>
      </c>
      <c r="F49" s="3" t="s">
        <v>83</v>
      </c>
      <c r="G49" s="24">
        <v>32</v>
      </c>
      <c r="H49" s="25">
        <v>556522041.63</v>
      </c>
      <c r="I49" s="27">
        <v>84577030.549999997</v>
      </c>
      <c r="J49" s="28"/>
    </row>
    <row r="50" spans="1:10" x14ac:dyDescent="0.45">
      <c r="A50" s="2" t="s">
        <v>84</v>
      </c>
      <c r="B50" s="24"/>
      <c r="C50" s="25">
        <v>0</v>
      </c>
      <c r="D50" s="25">
        <v>0</v>
      </c>
      <c r="E50" s="26">
        <v>912100</v>
      </c>
      <c r="F50" s="3" t="s">
        <v>85</v>
      </c>
      <c r="G50" s="24"/>
      <c r="H50" s="25">
        <v>0</v>
      </c>
      <c r="I50" s="27">
        <v>0</v>
      </c>
      <c r="J50" s="28">
        <v>915020</v>
      </c>
    </row>
    <row r="51" spans="1:10" x14ac:dyDescent="0.45">
      <c r="A51" s="2" t="s">
        <v>86</v>
      </c>
      <c r="B51" s="24">
        <v>15</v>
      </c>
      <c r="C51" s="25">
        <v>12241864.9</v>
      </c>
      <c r="D51" s="25">
        <v>0</v>
      </c>
      <c r="E51" s="26">
        <v>912110</v>
      </c>
      <c r="F51" s="3" t="s">
        <v>87</v>
      </c>
      <c r="G51" s="24"/>
      <c r="H51" s="25">
        <v>0</v>
      </c>
      <c r="I51" s="27">
        <v>0</v>
      </c>
      <c r="J51" s="28">
        <v>915030</v>
      </c>
    </row>
    <row r="52" spans="1:10" x14ac:dyDescent="0.45">
      <c r="A52" s="2" t="s">
        <v>88</v>
      </c>
      <c r="B52" s="24">
        <v>16</v>
      </c>
      <c r="C52" s="25">
        <v>114844805.65000001</v>
      </c>
      <c r="D52" s="25">
        <v>117621388.04000001</v>
      </c>
      <c r="E52" s="26">
        <v>912120</v>
      </c>
      <c r="F52" s="3" t="s">
        <v>89</v>
      </c>
      <c r="G52" s="24"/>
      <c r="H52" s="25">
        <v>0</v>
      </c>
      <c r="I52" s="27">
        <v>0</v>
      </c>
      <c r="J52" s="28">
        <v>915033</v>
      </c>
    </row>
    <row r="53" spans="1:10" x14ac:dyDescent="0.45">
      <c r="A53" s="2" t="s">
        <v>90</v>
      </c>
      <c r="B53" s="24"/>
      <c r="C53" s="25">
        <v>0</v>
      </c>
      <c r="D53" s="25">
        <v>0</v>
      </c>
      <c r="E53" s="26">
        <v>912130</v>
      </c>
      <c r="F53" s="3" t="s">
        <v>91</v>
      </c>
      <c r="G53" s="24">
        <v>33</v>
      </c>
      <c r="H53" s="25">
        <v>66629952.189999998</v>
      </c>
      <c r="I53" s="27">
        <v>59273226.710000001</v>
      </c>
      <c r="J53" s="28">
        <v>915035</v>
      </c>
    </row>
    <row r="54" spans="1:10" x14ac:dyDescent="0.45">
      <c r="A54" s="2" t="s">
        <v>92</v>
      </c>
      <c r="B54" s="24">
        <v>17</v>
      </c>
      <c r="C54" s="25">
        <v>0</v>
      </c>
      <c r="D54" s="25">
        <v>0</v>
      </c>
      <c r="E54" s="26">
        <v>912140</v>
      </c>
      <c r="F54" s="3" t="s">
        <v>93</v>
      </c>
      <c r="G54" s="24"/>
      <c r="H54" s="25">
        <v>0</v>
      </c>
      <c r="I54" s="27">
        <v>0</v>
      </c>
      <c r="J54" s="28">
        <v>915040</v>
      </c>
    </row>
    <row r="55" spans="1:10" x14ac:dyDescent="0.45">
      <c r="A55" s="2" t="s">
        <v>94</v>
      </c>
      <c r="B55" s="24">
        <v>18</v>
      </c>
      <c r="C55" s="25">
        <v>1366288.43</v>
      </c>
      <c r="D55" s="25">
        <v>317351.40999999997</v>
      </c>
      <c r="E55" s="26">
        <v>912150</v>
      </c>
      <c r="F55" s="3" t="s">
        <v>95</v>
      </c>
      <c r="G55" s="24">
        <v>34</v>
      </c>
      <c r="H55" s="25">
        <v>466461082.85000002</v>
      </c>
      <c r="I55" s="27">
        <v>336741063.01999998</v>
      </c>
      <c r="J55" s="28">
        <v>915050</v>
      </c>
    </row>
    <row r="56" spans="1:10" ht="22.8" x14ac:dyDescent="0.45">
      <c r="A56" s="2" t="s">
        <v>96</v>
      </c>
      <c r="B56" s="24">
        <v>19</v>
      </c>
      <c r="C56" s="25">
        <v>2050452.95</v>
      </c>
      <c r="D56" s="25">
        <v>2262642.0099999998</v>
      </c>
      <c r="E56" s="26">
        <v>912160</v>
      </c>
      <c r="F56" s="3" t="s">
        <v>97</v>
      </c>
      <c r="G56" s="24"/>
      <c r="H56" s="30">
        <v>1341479776.6700001</v>
      </c>
      <c r="I56" s="32">
        <v>669491320.27999997</v>
      </c>
      <c r="J56" s="28">
        <v>915060</v>
      </c>
    </row>
    <row r="57" spans="1:10" x14ac:dyDescent="0.45">
      <c r="A57" s="2" t="s">
        <v>98</v>
      </c>
      <c r="B57" s="24">
        <v>20</v>
      </c>
      <c r="C57" s="25">
        <v>17545434.879999999</v>
      </c>
      <c r="D57" s="25">
        <v>24064849.530000001</v>
      </c>
      <c r="E57" s="26">
        <v>912170</v>
      </c>
      <c r="F57" s="3" t="s">
        <v>99</v>
      </c>
      <c r="G57" s="24"/>
      <c r="H57" s="25">
        <v>9518000.7799999993</v>
      </c>
      <c r="I57" s="27">
        <v>6544468.04</v>
      </c>
      <c r="J57" s="28">
        <v>915080</v>
      </c>
    </row>
    <row r="58" spans="1:10" x14ac:dyDescent="0.45">
      <c r="A58" s="35" t="s">
        <v>100</v>
      </c>
      <c r="B58" s="36"/>
      <c r="C58" s="37">
        <v>672481265.77999997</v>
      </c>
      <c r="D58" s="37">
        <v>492915140.26000011</v>
      </c>
      <c r="E58" s="26">
        <v>912180</v>
      </c>
      <c r="F58" s="38" t="s">
        <v>101</v>
      </c>
      <c r="G58" s="36"/>
      <c r="H58" s="37">
        <v>1350997777.45</v>
      </c>
      <c r="I58" s="39">
        <v>676035788.31999993</v>
      </c>
      <c r="J58" s="28">
        <v>915090</v>
      </c>
    </row>
    <row r="59" spans="1:10" ht="12.9" thickBot="1" x14ac:dyDescent="0.5">
      <c r="A59" s="40" t="s">
        <v>102</v>
      </c>
      <c r="B59" s="41"/>
      <c r="C59" s="42">
        <v>1649944749.6399999</v>
      </c>
      <c r="D59" s="42">
        <v>895201527.49000013</v>
      </c>
      <c r="F59" s="41" t="s">
        <v>103</v>
      </c>
      <c r="G59" s="41"/>
      <c r="H59" s="42">
        <v>1649944749.6400001</v>
      </c>
      <c r="I59" s="43">
        <v>895201527.49000001</v>
      </c>
      <c r="J59" s="28">
        <v>915998</v>
      </c>
    </row>
    <row r="60" spans="1:10" ht="22.8" x14ac:dyDescent="0.45">
      <c r="A60" s="44" t="s">
        <v>104</v>
      </c>
      <c r="B60" s="45"/>
      <c r="C60" s="45"/>
      <c r="D60" s="44" t="s">
        <v>105</v>
      </c>
      <c r="F60" s="45"/>
      <c r="G60" s="210" t="s">
        <v>106</v>
      </c>
      <c r="H60" s="210"/>
      <c r="I60" s="45"/>
      <c r="J60" s="28">
        <v>915999</v>
      </c>
    </row>
    <row r="61" spans="1:10" x14ac:dyDescent="0.45">
      <c r="C61" s="49"/>
      <c r="J61" s="50"/>
    </row>
    <row r="63" spans="1:10" x14ac:dyDescent="0.45">
      <c r="C63" s="49">
        <f>C59-H59</f>
        <v>0</v>
      </c>
      <c r="D63" s="49">
        <f>D59-I59</f>
        <v>0</v>
      </c>
    </row>
  </sheetData>
  <mergeCells count="11">
    <mergeCell ref="G60:H60"/>
    <mergeCell ref="A1:I1"/>
    <mergeCell ref="A2:I2"/>
    <mergeCell ref="A3:D3"/>
    <mergeCell ref="A4:C4"/>
    <mergeCell ref="F4"/>
    <mergeCell ref="D5"/>
    <mergeCell ref="D33"/>
    <mergeCell ref="D27"/>
    <mergeCell ref="D32"/>
    <mergeCell ref="D6"/>
  </mergeCells>
  <phoneticPr fontId="4" type="noConversion"/>
  <printOptions horizontalCentered="1" verticalCentered="1"/>
  <pageMargins left="0.59055118110236227" right="0.59055118110236227" top="0.78740157480314965" bottom="0.78740157480314965" header="0.51181102362204722" footer="0.59055118110236227"/>
  <pageSetup paperSize="9" scale="77" orientation="portrait" blackAndWhite="1" errors="blank" r:id="rId1"/>
  <headerFooter>
    <oddFooter>&amp;C&amp;9&amp;"Calibri"Page 7  of 95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P51"/>
  <sheetViews>
    <sheetView topLeftCell="K1" zoomScaleNormal="100" workbookViewId="0">
      <selection activeCell="K1" sqref="K1:T1048576"/>
    </sheetView>
  </sheetViews>
  <sheetFormatPr defaultColWidth="9.1171875" defaultRowHeight="12.6" x14ac:dyDescent="0.45"/>
  <cols>
    <col min="1" max="1" width="25.87890625" style="55" customWidth="1"/>
    <col min="2" max="2" width="5.5859375" style="55" customWidth="1"/>
    <col min="3" max="3" width="20.1171875" style="55" customWidth="1"/>
    <col min="4" max="4" width="19.87890625" style="55" customWidth="1"/>
    <col min="5" max="5" width="9.1171875" style="55" hidden="1" customWidth="1"/>
    <col min="6" max="6" width="29.29296875" style="55" customWidth="1"/>
    <col min="7" max="7" width="4.87890625" style="55" customWidth="1"/>
    <col min="8" max="8" width="19.41015625" style="55" customWidth="1"/>
    <col min="9" max="9" width="20.1171875" style="55" customWidth="1"/>
    <col min="10" max="10" width="5.1171875" style="55" hidden="1" customWidth="1"/>
    <col min="11" max="11" width="6.703125" style="55" customWidth="1"/>
    <col min="12" max="16384" width="9.1171875" style="55"/>
  </cols>
  <sheetData>
    <row r="1" spans="1:10" ht="27.6" x14ac:dyDescent="0.45">
      <c r="A1" s="222" t="s">
        <v>108</v>
      </c>
      <c r="B1" s="222"/>
      <c r="C1" s="222"/>
      <c r="D1" s="222"/>
      <c r="E1" s="222"/>
      <c r="F1" s="222"/>
      <c r="G1" s="222"/>
      <c r="H1" s="222"/>
      <c r="I1" s="222"/>
      <c r="J1" s="54"/>
    </row>
    <row r="2" spans="1:10" x14ac:dyDescent="0.45">
      <c r="A2" s="213">
        <v>44561</v>
      </c>
      <c r="B2" s="214"/>
      <c r="C2" s="214"/>
      <c r="D2" s="214"/>
      <c r="E2" s="214"/>
      <c r="F2" s="214"/>
      <c r="G2" s="214"/>
      <c r="H2" s="214"/>
      <c r="I2" s="214"/>
      <c r="J2" s="56"/>
    </row>
    <row r="3" spans="1:10" x14ac:dyDescent="0.45">
      <c r="A3" s="223" t="str">
        <f>IF(ABS(C47-H47)&gt;0.001,"资产负债不平，差异："&amp;(C47-H47),IF(D47&lt;&gt;I47,"期初资产负债不平，差异："&amp;(D47-I47),""))</f>
        <v/>
      </c>
      <c r="B3" s="224"/>
      <c r="C3" s="225"/>
      <c r="D3" s="224"/>
      <c r="E3" s="57"/>
      <c r="F3" s="57"/>
      <c r="G3" s="57"/>
      <c r="H3" s="57"/>
      <c r="I3" s="58" t="s">
        <v>109</v>
      </c>
      <c r="J3" s="59"/>
    </row>
    <row r="4" spans="1:10" ht="25.5" thickBot="1" x14ac:dyDescent="0.5">
      <c r="A4" s="60" t="s">
        <v>110</v>
      </c>
      <c r="B4" s="61"/>
      <c r="C4" s="62"/>
      <c r="D4" s="63"/>
      <c r="E4" s="63"/>
      <c r="F4" s="63"/>
      <c r="G4" s="64"/>
      <c r="H4" s="64"/>
      <c r="I4" s="65" t="s">
        <v>111</v>
      </c>
      <c r="J4" s="59"/>
    </row>
    <row r="5" spans="1:10" ht="25.2" x14ac:dyDescent="0.45">
      <c r="A5" s="66" t="s">
        <v>112</v>
      </c>
      <c r="B5" s="51" t="s">
        <v>113</v>
      </c>
      <c r="C5" s="51" t="s">
        <v>114</v>
      </c>
      <c r="D5" s="51" t="s">
        <v>115</v>
      </c>
      <c r="E5" s="51"/>
      <c r="F5" s="51" t="s">
        <v>116</v>
      </c>
      <c r="G5" s="51" t="s">
        <v>113</v>
      </c>
      <c r="H5" s="51" t="s">
        <v>114</v>
      </c>
      <c r="I5" s="67" t="s">
        <v>115</v>
      </c>
      <c r="J5" s="56"/>
    </row>
    <row r="6" spans="1:10" x14ac:dyDescent="0.45">
      <c r="A6" s="68" t="s">
        <v>117</v>
      </c>
      <c r="B6" s="69"/>
      <c r="C6" s="70"/>
      <c r="D6" s="70"/>
      <c r="E6" s="70"/>
      <c r="F6" s="71" t="s">
        <v>118</v>
      </c>
      <c r="G6" s="69"/>
      <c r="H6" s="70"/>
      <c r="I6" s="72"/>
      <c r="J6" s="73"/>
    </row>
    <row r="7" spans="1:10" x14ac:dyDescent="0.45">
      <c r="A7" s="52" t="s">
        <v>119</v>
      </c>
      <c r="B7" s="74"/>
      <c r="C7" s="75">
        <v>333686186.61000001</v>
      </c>
      <c r="D7" s="75">
        <v>138331814.03</v>
      </c>
      <c r="E7" s="76">
        <v>911010</v>
      </c>
      <c r="F7" s="77" t="s">
        <v>120</v>
      </c>
      <c r="G7" s="74"/>
      <c r="H7" s="75">
        <v>0</v>
      </c>
      <c r="I7" s="78">
        <v>0</v>
      </c>
      <c r="J7" s="59">
        <v>913010</v>
      </c>
    </row>
    <row r="8" spans="1:10" ht="25.2" x14ac:dyDescent="0.45">
      <c r="A8" s="52" t="s">
        <v>121</v>
      </c>
      <c r="B8" s="74"/>
      <c r="C8" s="75">
        <v>250000000</v>
      </c>
      <c r="D8" s="75">
        <v>0</v>
      </c>
      <c r="E8" s="79">
        <v>911040</v>
      </c>
      <c r="F8" s="52" t="s">
        <v>122</v>
      </c>
      <c r="G8" s="74"/>
      <c r="H8" s="75">
        <v>0</v>
      </c>
      <c r="I8" s="78">
        <v>0</v>
      </c>
      <c r="J8" s="59">
        <v>913050</v>
      </c>
    </row>
    <row r="9" spans="1:10" x14ac:dyDescent="0.45">
      <c r="A9" s="52" t="s">
        <v>123</v>
      </c>
      <c r="B9" s="74"/>
      <c r="C9" s="75">
        <v>0</v>
      </c>
      <c r="D9" s="75">
        <v>0</v>
      </c>
      <c r="E9" s="79">
        <v>911041</v>
      </c>
      <c r="F9" s="53" t="s">
        <v>124</v>
      </c>
      <c r="G9" s="74"/>
      <c r="H9" s="75">
        <v>0</v>
      </c>
      <c r="I9" s="78">
        <v>0</v>
      </c>
      <c r="J9" s="59">
        <v>913051</v>
      </c>
    </row>
    <row r="10" spans="1:10" x14ac:dyDescent="0.45">
      <c r="A10" s="52" t="s">
        <v>125</v>
      </c>
      <c r="B10" s="74"/>
      <c r="C10" s="75">
        <v>1524313.91</v>
      </c>
      <c r="D10" s="75">
        <v>740019</v>
      </c>
      <c r="E10" s="76">
        <v>911050</v>
      </c>
      <c r="F10" s="77" t="s">
        <v>126</v>
      </c>
      <c r="G10" s="74"/>
      <c r="H10" s="75">
        <v>0</v>
      </c>
      <c r="I10" s="78">
        <v>0</v>
      </c>
      <c r="J10" s="59">
        <v>913060</v>
      </c>
    </row>
    <row r="11" spans="1:10" x14ac:dyDescent="0.45">
      <c r="A11" s="52" t="s">
        <v>127</v>
      </c>
      <c r="B11" s="74">
        <v>1</v>
      </c>
      <c r="C11" s="75">
        <v>66105591.700000003</v>
      </c>
      <c r="D11" s="75">
        <v>47512646.689999998</v>
      </c>
      <c r="E11" s="76">
        <v>911060</v>
      </c>
      <c r="F11" s="77" t="s">
        <v>128</v>
      </c>
      <c r="G11" s="74"/>
      <c r="H11" s="75">
        <v>57377731.270000003</v>
      </c>
      <c r="I11" s="78">
        <v>39566414</v>
      </c>
      <c r="J11" s="59">
        <v>913070</v>
      </c>
    </row>
    <row r="12" spans="1:10" x14ac:dyDescent="0.45">
      <c r="A12" s="52" t="s">
        <v>129</v>
      </c>
      <c r="B12" s="74"/>
      <c r="C12" s="75">
        <v>0</v>
      </c>
      <c r="D12" s="75">
        <v>0</v>
      </c>
      <c r="E12" s="76">
        <v>911070</v>
      </c>
      <c r="F12" s="77" t="s">
        <v>130</v>
      </c>
      <c r="G12" s="74"/>
      <c r="H12" s="75">
        <v>0</v>
      </c>
      <c r="I12" s="78">
        <v>0</v>
      </c>
      <c r="J12" s="59">
        <v>913080</v>
      </c>
    </row>
    <row r="13" spans="1:10" x14ac:dyDescent="0.45">
      <c r="A13" s="52" t="s">
        <v>131</v>
      </c>
      <c r="B13" s="74"/>
      <c r="C13" s="75">
        <v>6624596.8399999999</v>
      </c>
      <c r="D13" s="75">
        <v>2776046.07</v>
      </c>
      <c r="E13" s="79">
        <v>911110</v>
      </c>
      <c r="F13" s="52" t="s">
        <v>132</v>
      </c>
      <c r="G13" s="74"/>
      <c r="H13" s="75">
        <v>11131017.73</v>
      </c>
      <c r="I13" s="78">
        <v>10960163.15</v>
      </c>
      <c r="J13" s="59">
        <v>913110</v>
      </c>
    </row>
    <row r="14" spans="1:10" x14ac:dyDescent="0.45">
      <c r="A14" s="52" t="s">
        <v>133</v>
      </c>
      <c r="B14" s="74">
        <v>2</v>
      </c>
      <c r="C14" s="75">
        <v>114229909.58</v>
      </c>
      <c r="D14" s="75">
        <v>142676082.62</v>
      </c>
      <c r="E14" s="76">
        <v>911115</v>
      </c>
      <c r="F14" s="53" t="s">
        <v>134</v>
      </c>
      <c r="G14" s="74"/>
      <c r="H14" s="75">
        <v>45579975</v>
      </c>
      <c r="I14" s="78">
        <v>32404583.370000001</v>
      </c>
      <c r="J14" s="59">
        <v>913120</v>
      </c>
    </row>
    <row r="15" spans="1:10" x14ac:dyDescent="0.45">
      <c r="A15" s="52" t="s">
        <v>135</v>
      </c>
      <c r="B15" s="74"/>
      <c r="C15" s="75">
        <v>88176026.319999993</v>
      </c>
      <c r="D15" s="75">
        <v>52293787.590000004</v>
      </c>
      <c r="E15" s="76">
        <v>911120</v>
      </c>
      <c r="F15" s="77" t="s">
        <v>136</v>
      </c>
      <c r="G15" s="74"/>
      <c r="H15" s="75">
        <v>574310.64</v>
      </c>
      <c r="I15" s="78">
        <v>110627.45</v>
      </c>
      <c r="J15" s="59">
        <v>913130</v>
      </c>
    </row>
    <row r="16" spans="1:10" x14ac:dyDescent="0.45">
      <c r="A16" s="52" t="s">
        <v>137</v>
      </c>
      <c r="B16" s="74"/>
      <c r="C16" s="75">
        <v>0</v>
      </c>
      <c r="D16" s="75"/>
      <c r="E16" s="76">
        <v>911140</v>
      </c>
      <c r="F16" s="77" t="s">
        <v>138</v>
      </c>
      <c r="G16" s="74"/>
      <c r="H16" s="75">
        <v>26438723.329999998</v>
      </c>
      <c r="I16" s="78">
        <v>49629340.560000002</v>
      </c>
      <c r="J16" s="59">
        <v>913135</v>
      </c>
    </row>
    <row r="17" spans="1:10" x14ac:dyDescent="0.45">
      <c r="A17" s="52" t="s">
        <v>139</v>
      </c>
      <c r="B17" s="74"/>
      <c r="C17" s="75">
        <v>0</v>
      </c>
      <c r="D17" s="75">
        <v>0</v>
      </c>
      <c r="E17" s="76">
        <v>911145</v>
      </c>
      <c r="F17" s="77" t="s">
        <v>140</v>
      </c>
      <c r="G17" s="74"/>
      <c r="H17" s="75">
        <v>0</v>
      </c>
      <c r="I17" s="78">
        <v>0</v>
      </c>
      <c r="J17" s="59">
        <v>913140</v>
      </c>
    </row>
    <row r="18" spans="1:10" ht="25.2" x14ac:dyDescent="0.45">
      <c r="A18" s="52" t="s">
        <v>141</v>
      </c>
      <c r="B18" s="74"/>
      <c r="C18" s="75">
        <v>0</v>
      </c>
      <c r="D18" s="75">
        <v>0</v>
      </c>
      <c r="E18" s="76">
        <v>911150</v>
      </c>
      <c r="F18" s="77" t="s">
        <v>142</v>
      </c>
      <c r="G18" s="74"/>
      <c r="H18" s="75">
        <v>177980.48</v>
      </c>
      <c r="I18" s="78">
        <v>0</v>
      </c>
      <c r="J18" s="59">
        <v>913185</v>
      </c>
    </row>
    <row r="19" spans="1:10" x14ac:dyDescent="0.45">
      <c r="A19" s="52" t="s">
        <v>143</v>
      </c>
      <c r="B19" s="74"/>
      <c r="C19" s="75">
        <v>16994166.469999999</v>
      </c>
      <c r="D19" s="75">
        <v>13599188.310000001</v>
      </c>
      <c r="E19" s="76">
        <v>911160</v>
      </c>
      <c r="F19" s="77" t="s">
        <v>144</v>
      </c>
      <c r="G19" s="74"/>
      <c r="H19" s="75">
        <v>1774600.11</v>
      </c>
      <c r="I19" s="78">
        <v>1025288.3</v>
      </c>
      <c r="J19" s="59">
        <v>913190</v>
      </c>
    </row>
    <row r="20" spans="1:10" x14ac:dyDescent="0.45">
      <c r="A20" s="52" t="s">
        <v>145</v>
      </c>
      <c r="B20" s="74"/>
      <c r="C20" s="80">
        <v>877340791.43000007</v>
      </c>
      <c r="D20" s="80">
        <v>397929584.31</v>
      </c>
      <c r="E20" s="76">
        <v>911998</v>
      </c>
      <c r="F20" s="77" t="s">
        <v>146</v>
      </c>
      <c r="G20" s="74"/>
      <c r="H20" s="81">
        <v>143054338.56</v>
      </c>
      <c r="I20" s="82">
        <v>133696416.83</v>
      </c>
      <c r="J20" s="59">
        <v>913200</v>
      </c>
    </row>
    <row r="21" spans="1:10" x14ac:dyDescent="0.45">
      <c r="A21" s="52"/>
      <c r="B21" s="83"/>
      <c r="C21" s="84"/>
      <c r="D21" s="85"/>
      <c r="E21" s="76"/>
      <c r="F21" s="77" t="s">
        <v>147</v>
      </c>
      <c r="G21" s="86"/>
      <c r="H21" s="87"/>
      <c r="I21" s="88"/>
      <c r="J21" s="59">
        <v>913998</v>
      </c>
    </row>
    <row r="22" spans="1:10" x14ac:dyDescent="0.45">
      <c r="A22" s="52"/>
      <c r="B22" s="83"/>
      <c r="C22" s="84"/>
      <c r="D22" s="89"/>
      <c r="E22" s="90"/>
      <c r="F22" s="77" t="s">
        <v>148</v>
      </c>
      <c r="G22" s="74"/>
      <c r="H22" s="75">
        <v>0</v>
      </c>
      <c r="I22" s="78">
        <v>0</v>
      </c>
      <c r="J22" s="59"/>
    </row>
    <row r="23" spans="1:10" x14ac:dyDescent="0.45">
      <c r="A23" s="52"/>
      <c r="B23" s="83"/>
      <c r="C23" s="84"/>
      <c r="D23" s="89"/>
      <c r="E23" s="91"/>
      <c r="F23" s="77" t="s">
        <v>149</v>
      </c>
      <c r="G23" s="74"/>
      <c r="H23" s="75">
        <v>0</v>
      </c>
      <c r="I23" s="78">
        <v>0</v>
      </c>
      <c r="J23" s="59">
        <v>914010</v>
      </c>
    </row>
    <row r="24" spans="1:10" x14ac:dyDescent="0.45">
      <c r="A24" s="52"/>
      <c r="B24" s="86"/>
      <c r="C24" s="87"/>
      <c r="D24" s="92"/>
      <c r="E24" s="76"/>
      <c r="F24" s="77" t="s">
        <v>150</v>
      </c>
      <c r="G24" s="74"/>
      <c r="H24" s="75">
        <v>0</v>
      </c>
      <c r="I24" s="78">
        <v>0</v>
      </c>
      <c r="J24" s="59">
        <v>914020</v>
      </c>
    </row>
    <row r="25" spans="1:10" x14ac:dyDescent="0.45">
      <c r="A25" s="52"/>
      <c r="B25" s="86"/>
      <c r="C25" s="87"/>
      <c r="D25" s="93"/>
      <c r="E25" s="76"/>
      <c r="F25" s="77" t="s">
        <v>151</v>
      </c>
      <c r="G25" s="74"/>
      <c r="H25" s="75">
        <v>0</v>
      </c>
      <c r="I25" s="78">
        <v>0</v>
      </c>
      <c r="J25" s="59"/>
    </row>
    <row r="26" spans="1:10" x14ac:dyDescent="0.45">
      <c r="A26" s="52"/>
      <c r="B26" s="74"/>
      <c r="C26" s="75"/>
      <c r="D26" s="75"/>
      <c r="E26" s="76"/>
      <c r="F26" s="77" t="s">
        <v>152</v>
      </c>
      <c r="G26" s="74"/>
      <c r="H26" s="75">
        <v>654149.86</v>
      </c>
      <c r="I26" s="78">
        <v>0</v>
      </c>
      <c r="J26" s="59"/>
    </row>
    <row r="27" spans="1:10" x14ac:dyDescent="0.45">
      <c r="A27" s="52" t="s">
        <v>153</v>
      </c>
      <c r="B27" s="86"/>
      <c r="C27" s="87"/>
      <c r="D27" s="93"/>
      <c r="E27" s="76"/>
      <c r="F27" s="77" t="s">
        <v>154</v>
      </c>
      <c r="G27" s="74"/>
      <c r="H27" s="75">
        <v>0</v>
      </c>
      <c r="I27" s="78">
        <v>0</v>
      </c>
      <c r="J27" s="59">
        <v>914030</v>
      </c>
    </row>
    <row r="28" spans="1:10" ht="25.2" x14ac:dyDescent="0.45">
      <c r="A28" s="52" t="s">
        <v>155</v>
      </c>
      <c r="B28" s="74"/>
      <c r="C28" s="75">
        <v>0</v>
      </c>
      <c r="D28" s="75">
        <v>0</v>
      </c>
      <c r="E28" s="76"/>
      <c r="F28" s="77" t="s">
        <v>156</v>
      </c>
      <c r="G28" s="74"/>
      <c r="H28" s="75">
        <v>0</v>
      </c>
      <c r="I28" s="78">
        <v>0</v>
      </c>
      <c r="J28" s="59">
        <v>914035</v>
      </c>
    </row>
    <row r="29" spans="1:10" x14ac:dyDescent="0.45">
      <c r="A29" s="52" t="s">
        <v>157</v>
      </c>
      <c r="B29" s="74"/>
      <c r="C29" s="75">
        <v>0</v>
      </c>
      <c r="D29" s="75">
        <v>0</v>
      </c>
      <c r="E29" s="76"/>
      <c r="F29" s="77" t="s">
        <v>158</v>
      </c>
      <c r="G29" s="74"/>
      <c r="H29" s="75">
        <v>2009777.78</v>
      </c>
      <c r="I29" s="78">
        <v>2009777.78</v>
      </c>
      <c r="J29" s="59">
        <v>914040</v>
      </c>
    </row>
    <row r="30" spans="1:10" x14ac:dyDescent="0.45">
      <c r="A30" s="52" t="s">
        <v>159</v>
      </c>
      <c r="B30" s="74"/>
      <c r="C30" s="75">
        <v>0</v>
      </c>
      <c r="D30" s="75">
        <v>0</v>
      </c>
      <c r="E30" s="76">
        <v>912020</v>
      </c>
      <c r="F30" s="77" t="s">
        <v>160</v>
      </c>
      <c r="G30" s="74"/>
      <c r="H30" s="75">
        <v>37486182.399999999</v>
      </c>
      <c r="I30" s="78">
        <v>34644333.340000004</v>
      </c>
      <c r="J30" s="59">
        <v>914050</v>
      </c>
    </row>
    <row r="31" spans="1:10" x14ac:dyDescent="0.45">
      <c r="A31" s="52" t="s">
        <v>161</v>
      </c>
      <c r="B31" s="74">
        <v>3</v>
      </c>
      <c r="C31" s="75">
        <v>174127388.81999999</v>
      </c>
      <c r="D31" s="75">
        <v>171710870.65000001</v>
      </c>
      <c r="E31" s="76">
        <v>912030</v>
      </c>
      <c r="F31" s="77" t="s">
        <v>162</v>
      </c>
      <c r="G31" s="74"/>
      <c r="H31" s="75">
        <v>8661164.5999999996</v>
      </c>
      <c r="I31" s="78">
        <v>4522180.55</v>
      </c>
      <c r="J31" s="59">
        <v>914055</v>
      </c>
    </row>
    <row r="32" spans="1:10" ht="25.2" x14ac:dyDescent="0.45">
      <c r="A32" s="52" t="s">
        <v>163</v>
      </c>
      <c r="B32" s="74"/>
      <c r="C32" s="75">
        <v>0</v>
      </c>
      <c r="D32" s="75">
        <v>0</v>
      </c>
      <c r="E32" s="76">
        <v>912040</v>
      </c>
      <c r="F32" s="77" t="s">
        <v>164</v>
      </c>
      <c r="G32" s="74"/>
      <c r="H32" s="75">
        <v>0</v>
      </c>
      <c r="I32" s="78">
        <v>0</v>
      </c>
      <c r="J32" s="59">
        <v>914050</v>
      </c>
    </row>
    <row r="33" spans="1:10" ht="25.2" x14ac:dyDescent="0.45">
      <c r="A33" s="52" t="s">
        <v>165</v>
      </c>
      <c r="B33" s="74"/>
      <c r="C33" s="75">
        <v>14525000</v>
      </c>
      <c r="D33" s="75">
        <v>13790000</v>
      </c>
      <c r="E33" s="76">
        <v>912050</v>
      </c>
      <c r="F33" s="77" t="s">
        <v>166</v>
      </c>
      <c r="G33" s="74"/>
      <c r="H33" s="80">
        <v>48811274.640000001</v>
      </c>
      <c r="I33" s="82">
        <v>41176291.670000002</v>
      </c>
      <c r="J33" s="59">
        <v>914060</v>
      </c>
    </row>
    <row r="34" spans="1:10" x14ac:dyDescent="0.45">
      <c r="A34" s="52" t="s">
        <v>167</v>
      </c>
      <c r="B34" s="74"/>
      <c r="C34" s="75">
        <v>5839915.6299999999</v>
      </c>
      <c r="D34" s="75">
        <v>6457987.1500000004</v>
      </c>
      <c r="E34" s="76">
        <v>912060</v>
      </c>
      <c r="F34" s="77" t="s">
        <v>168</v>
      </c>
      <c r="G34" s="74"/>
      <c r="H34" s="80">
        <v>191865613.19999999</v>
      </c>
      <c r="I34" s="82">
        <v>174872708.5</v>
      </c>
      <c r="J34" s="59">
        <v>914070</v>
      </c>
    </row>
    <row r="35" spans="1:10" ht="25.2" x14ac:dyDescent="0.45">
      <c r="A35" s="52" t="s">
        <v>169</v>
      </c>
      <c r="B35" s="74"/>
      <c r="C35" s="75">
        <v>179898199.62</v>
      </c>
      <c r="D35" s="75">
        <v>69186435.349999994</v>
      </c>
      <c r="E35" s="76">
        <v>912070</v>
      </c>
      <c r="F35" s="77" t="s">
        <v>170</v>
      </c>
      <c r="G35" s="74"/>
      <c r="H35" s="75"/>
      <c r="I35" s="78"/>
      <c r="J35" s="59">
        <v>914998</v>
      </c>
    </row>
    <row r="36" spans="1:10" x14ac:dyDescent="0.45">
      <c r="A36" s="52" t="s">
        <v>171</v>
      </c>
      <c r="B36" s="74"/>
      <c r="C36" s="75">
        <v>79614626.579999998</v>
      </c>
      <c r="D36" s="75">
        <v>42649335.759999998</v>
      </c>
      <c r="E36" s="76">
        <v>912080</v>
      </c>
      <c r="F36" s="77" t="s">
        <v>172</v>
      </c>
      <c r="G36" s="74"/>
      <c r="H36" s="75">
        <v>251866700</v>
      </c>
      <c r="I36" s="78">
        <v>188900000</v>
      </c>
      <c r="J36" s="59">
        <v>914999</v>
      </c>
    </row>
    <row r="37" spans="1:10" x14ac:dyDescent="0.45">
      <c r="A37" s="52" t="s">
        <v>173</v>
      </c>
      <c r="B37" s="74"/>
      <c r="C37" s="75">
        <v>0</v>
      </c>
      <c r="D37" s="75">
        <v>0</v>
      </c>
      <c r="E37" s="76">
        <v>912090</v>
      </c>
      <c r="F37" s="77" t="s">
        <v>174</v>
      </c>
      <c r="G37" s="74"/>
      <c r="H37" s="75">
        <v>0</v>
      </c>
      <c r="I37" s="78">
        <v>0</v>
      </c>
      <c r="J37" s="59">
        <v>915010</v>
      </c>
    </row>
    <row r="38" spans="1:10" x14ac:dyDescent="0.45">
      <c r="A38" s="52" t="s">
        <v>175</v>
      </c>
      <c r="B38" s="74"/>
      <c r="C38" s="75">
        <v>0</v>
      </c>
      <c r="D38" s="75">
        <v>0</v>
      </c>
      <c r="E38" s="76">
        <v>912100</v>
      </c>
      <c r="F38" s="77" t="s">
        <v>150</v>
      </c>
      <c r="G38" s="74"/>
      <c r="H38" s="75">
        <v>0</v>
      </c>
      <c r="I38" s="78">
        <v>0</v>
      </c>
      <c r="J38" s="59">
        <v>915015</v>
      </c>
    </row>
    <row r="39" spans="1:10" x14ac:dyDescent="0.45">
      <c r="A39" s="52" t="s">
        <v>176</v>
      </c>
      <c r="B39" s="74"/>
      <c r="C39" s="75">
        <v>866646.43</v>
      </c>
      <c r="D39" s="75">
        <v>0</v>
      </c>
      <c r="E39" s="76">
        <v>912110</v>
      </c>
      <c r="F39" s="77" t="s">
        <v>151</v>
      </c>
      <c r="G39" s="74"/>
      <c r="H39" s="75">
        <v>0</v>
      </c>
      <c r="I39" s="78">
        <v>0</v>
      </c>
      <c r="J39" s="59"/>
    </row>
    <row r="40" spans="1:10" x14ac:dyDescent="0.45">
      <c r="A40" s="52" t="s">
        <v>177</v>
      </c>
      <c r="B40" s="74"/>
      <c r="C40" s="75">
        <v>40537483.549999997</v>
      </c>
      <c r="D40" s="75">
        <v>41715689.280000001</v>
      </c>
      <c r="E40" s="76">
        <v>912120</v>
      </c>
      <c r="F40" s="77" t="s">
        <v>178</v>
      </c>
      <c r="G40" s="74"/>
      <c r="H40" s="75">
        <v>562643719.44000006</v>
      </c>
      <c r="I40" s="78">
        <v>90698708.359999999</v>
      </c>
      <c r="J40" s="59"/>
    </row>
    <row r="41" spans="1:10" x14ac:dyDescent="0.45">
      <c r="A41" s="52" t="s">
        <v>179</v>
      </c>
      <c r="B41" s="74"/>
      <c r="C41" s="75">
        <v>0</v>
      </c>
      <c r="D41" s="75">
        <v>0</v>
      </c>
      <c r="E41" s="76">
        <v>912130</v>
      </c>
      <c r="F41" s="77" t="s">
        <v>180</v>
      </c>
      <c r="G41" s="74"/>
      <c r="H41" s="75">
        <v>0</v>
      </c>
      <c r="I41" s="78">
        <v>0</v>
      </c>
      <c r="J41" s="59">
        <v>915020</v>
      </c>
    </row>
    <row r="42" spans="1:10" x14ac:dyDescent="0.45">
      <c r="A42" s="52" t="s">
        <v>181</v>
      </c>
      <c r="B42" s="74"/>
      <c r="C42" s="75">
        <v>0</v>
      </c>
      <c r="D42" s="75">
        <v>0</v>
      </c>
      <c r="E42" s="76">
        <v>912140</v>
      </c>
      <c r="F42" s="94" t="s">
        <v>182</v>
      </c>
      <c r="G42" s="86"/>
      <c r="H42" s="75">
        <v>0</v>
      </c>
      <c r="I42" s="78">
        <v>0</v>
      </c>
      <c r="J42" s="59">
        <v>915030</v>
      </c>
    </row>
    <row r="43" spans="1:10" x14ac:dyDescent="0.45">
      <c r="A43" s="52" t="s">
        <v>183</v>
      </c>
      <c r="B43" s="74"/>
      <c r="C43" s="75">
        <v>0</v>
      </c>
      <c r="D43" s="75">
        <v>0</v>
      </c>
      <c r="E43" s="79">
        <v>912150</v>
      </c>
      <c r="F43" s="95" t="s">
        <v>184</v>
      </c>
      <c r="G43" s="96"/>
      <c r="H43" s="75">
        <v>0</v>
      </c>
      <c r="I43" s="78">
        <v>0</v>
      </c>
      <c r="J43" s="59">
        <v>915033</v>
      </c>
    </row>
    <row r="44" spans="1:10" x14ac:dyDescent="0.45">
      <c r="A44" s="52" t="s">
        <v>185</v>
      </c>
      <c r="B44" s="74"/>
      <c r="C44" s="75">
        <v>1678559.3</v>
      </c>
      <c r="D44" s="75">
        <v>1827590.74</v>
      </c>
      <c r="E44" s="79">
        <v>912160</v>
      </c>
      <c r="F44" s="77" t="s">
        <v>186</v>
      </c>
      <c r="G44" s="74"/>
      <c r="H44" s="75">
        <v>66629952.189999998</v>
      </c>
      <c r="I44" s="78">
        <v>59273226.710000001</v>
      </c>
      <c r="J44" s="59">
        <v>915035</v>
      </c>
    </row>
    <row r="45" spans="1:10" x14ac:dyDescent="0.45">
      <c r="A45" s="52" t="s">
        <v>187</v>
      </c>
      <c r="B45" s="74"/>
      <c r="C45" s="75">
        <v>10645961.880000001</v>
      </c>
      <c r="D45" s="75">
        <v>14335209.460000001</v>
      </c>
      <c r="E45" s="76">
        <v>912170</v>
      </c>
      <c r="F45" s="77" t="s">
        <v>188</v>
      </c>
      <c r="G45" s="74"/>
      <c r="H45" s="75">
        <v>312068588.41000003</v>
      </c>
      <c r="I45" s="78">
        <v>245858059.13</v>
      </c>
      <c r="J45" s="59">
        <v>915040</v>
      </c>
    </row>
    <row r="46" spans="1:10" x14ac:dyDescent="0.45">
      <c r="A46" s="97" t="s">
        <v>189</v>
      </c>
      <c r="B46" s="98"/>
      <c r="C46" s="99">
        <v>507733781.81</v>
      </c>
      <c r="D46" s="99">
        <v>361673118.39000005</v>
      </c>
      <c r="F46" s="100" t="s">
        <v>190</v>
      </c>
      <c r="G46" s="98"/>
      <c r="H46" s="99">
        <v>1193208960.0400002</v>
      </c>
      <c r="I46" s="101">
        <v>584729994.20000005</v>
      </c>
      <c r="J46" s="59">
        <v>915060</v>
      </c>
    </row>
    <row r="47" spans="1:10" ht="12.9" thickBot="1" x14ac:dyDescent="0.5">
      <c r="A47" s="102" t="s">
        <v>191</v>
      </c>
      <c r="B47" s="103"/>
      <c r="C47" s="104">
        <v>1385074573.24</v>
      </c>
      <c r="D47" s="104">
        <v>759602702.70000005</v>
      </c>
      <c r="F47" s="103" t="s">
        <v>192</v>
      </c>
      <c r="G47" s="103"/>
      <c r="H47" s="104">
        <v>1385074573.2400002</v>
      </c>
      <c r="I47" s="105">
        <v>759602702.70000005</v>
      </c>
      <c r="J47" s="59">
        <v>915998</v>
      </c>
    </row>
    <row r="48" spans="1:10" ht="126" x14ac:dyDescent="0.45">
      <c r="A48" s="106" t="s">
        <v>193</v>
      </c>
      <c r="B48" s="107"/>
      <c r="C48" s="107"/>
      <c r="D48" s="106" t="s">
        <v>194</v>
      </c>
      <c r="F48" s="107"/>
      <c r="G48" s="106" t="s">
        <v>195</v>
      </c>
      <c r="H48" s="106"/>
      <c r="I48" s="107"/>
      <c r="J48" s="59">
        <v>915999</v>
      </c>
    </row>
    <row r="49" spans="3:10" x14ac:dyDescent="0.45">
      <c r="J49" s="108"/>
    </row>
    <row r="51" spans="3:10" x14ac:dyDescent="0.45">
      <c r="C51" s="109">
        <f>C47-H47</f>
        <v>0</v>
      </c>
      <c r="D51" s="109">
        <f>D47-I47</f>
        <v>0</v>
      </c>
    </row>
  </sheetData>
  <mergeCells count="3">
    <mergeCell ref="A1:I1"/>
    <mergeCell ref="A2:I2"/>
    <mergeCell ref="A3:D3"/>
  </mergeCells>
  <phoneticPr fontId="2" type="noConversion"/>
  <printOptions horizontalCentered="1" verticalCentered="1"/>
  <pageMargins left="0.59055118110236227" right="0.59055118110236227" top="0.78740157480314965" bottom="0.78740157480314965" header="0.51181102362204722" footer="0.59055118110236227"/>
  <pageSetup paperSize="9" scale="69" orientation="portrait" blackAndWhite="1" errors="blank" r:id="rId1"/>
  <headerFooter>
    <oddFooter>&amp;C&amp;9&amp;"Calibri"Page 8  of 95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G73"/>
  <sheetViews>
    <sheetView topLeftCell="D1" zoomScaleNormal="100" workbookViewId="0">
      <selection activeCell="F1" sqref="F1:J1048576"/>
    </sheetView>
  </sheetViews>
  <sheetFormatPr defaultColWidth="9.1171875" defaultRowHeight="12.6" x14ac:dyDescent="0.45"/>
  <cols>
    <col min="1" max="1" width="60.703125" style="5" customWidth="1"/>
    <col min="2" max="2" width="5.703125" style="5" customWidth="1"/>
    <col min="3" max="3" width="24.41015625" style="5" customWidth="1"/>
    <col min="4" max="4" width="24.1171875" style="5" customWidth="1"/>
    <col min="5" max="5" width="4.1171875" style="5" hidden="1" customWidth="1"/>
    <col min="6" max="6" width="10.703125" style="5" bestFit="1" customWidth="1"/>
    <col min="7" max="7" width="14.1171875" style="5" bestFit="1" customWidth="1"/>
    <col min="8" max="16384" width="9.1171875" style="5"/>
  </cols>
  <sheetData>
    <row r="1" spans="1:5" ht="24" x14ac:dyDescent="0.45">
      <c r="A1" s="227" t="s">
        <v>219</v>
      </c>
      <c r="B1" s="227"/>
      <c r="C1" s="227"/>
      <c r="D1" s="227"/>
      <c r="E1" s="4"/>
    </row>
    <row r="2" spans="1:5" x14ac:dyDescent="0.45">
      <c r="A2" s="228" t="s">
        <v>220</v>
      </c>
      <c r="B2" s="229"/>
      <c r="C2" s="229"/>
      <c r="D2" s="229"/>
      <c r="E2" s="47"/>
    </row>
    <row r="3" spans="1:5" x14ac:dyDescent="0.45">
      <c r="A3" s="113"/>
      <c r="B3" s="113"/>
      <c r="C3" s="114"/>
      <c r="D3" s="115" t="s">
        <v>221</v>
      </c>
      <c r="E3" s="116"/>
    </row>
    <row r="4" spans="1:5" ht="12.9" thickBot="1" x14ac:dyDescent="0.5">
      <c r="A4" s="60" t="s">
        <v>110</v>
      </c>
      <c r="B4" s="230"/>
      <c r="C4" s="231"/>
      <c r="D4" s="118" t="s">
        <v>111</v>
      </c>
      <c r="E4" s="116"/>
    </row>
    <row r="5" spans="1:5" ht="25.2" x14ac:dyDescent="0.45">
      <c r="A5" s="119" t="s">
        <v>222</v>
      </c>
      <c r="B5" s="226" t="s">
        <v>113</v>
      </c>
      <c r="C5" s="110" t="s">
        <v>223</v>
      </c>
      <c r="D5" s="120" t="s">
        <v>224</v>
      </c>
      <c r="E5" s="121"/>
    </row>
    <row r="6" spans="1:5" x14ac:dyDescent="0.45">
      <c r="A6" s="122" t="s">
        <v>225</v>
      </c>
      <c r="B6" s="232">
        <v>1</v>
      </c>
      <c r="C6" s="123">
        <v>1203747607.8299999</v>
      </c>
      <c r="D6" s="124">
        <v>921102152</v>
      </c>
      <c r="E6" s="10">
        <v>921000</v>
      </c>
    </row>
    <row r="7" spans="1:5" x14ac:dyDescent="0.45">
      <c r="A7" s="111" t="s">
        <v>226</v>
      </c>
      <c r="B7" s="233">
        <v>1</v>
      </c>
      <c r="C7" s="126">
        <v>1203747607.8299999</v>
      </c>
      <c r="D7" s="127">
        <v>921102152</v>
      </c>
      <c r="E7" s="10">
        <v>921010</v>
      </c>
    </row>
    <row r="8" spans="1:5" x14ac:dyDescent="0.45">
      <c r="A8" s="111" t="s">
        <v>227</v>
      </c>
      <c r="B8" s="233"/>
      <c r="C8" s="126">
        <v>0</v>
      </c>
      <c r="D8" s="127">
        <v>0</v>
      </c>
      <c r="E8" s="10">
        <v>921020</v>
      </c>
    </row>
    <row r="9" spans="1:5" x14ac:dyDescent="0.45">
      <c r="A9" s="111" t="s">
        <v>228</v>
      </c>
      <c r="B9" s="233"/>
      <c r="C9" s="126">
        <v>0</v>
      </c>
      <c r="D9" s="127">
        <v>0</v>
      </c>
      <c r="E9" s="10">
        <v>921030</v>
      </c>
    </row>
    <row r="10" spans="1:5" x14ac:dyDescent="0.45">
      <c r="A10" s="111" t="s">
        <v>229</v>
      </c>
      <c r="B10" s="233"/>
      <c r="C10" s="126">
        <v>0</v>
      </c>
      <c r="D10" s="127">
        <v>0</v>
      </c>
      <c r="E10" s="10">
        <v>921040</v>
      </c>
    </row>
    <row r="11" spans="1:5" x14ac:dyDescent="0.45">
      <c r="A11" s="111" t="s">
        <v>230</v>
      </c>
      <c r="B11" s="234"/>
      <c r="C11" s="128">
        <v>1055983702.4599999</v>
      </c>
      <c r="D11" s="128">
        <v>806704549.4000001</v>
      </c>
      <c r="E11" s="10">
        <v>922000</v>
      </c>
    </row>
    <row r="12" spans="1:5" x14ac:dyDescent="0.45">
      <c r="A12" s="111" t="s">
        <v>231</v>
      </c>
      <c r="B12" s="233">
        <v>1</v>
      </c>
      <c r="C12" s="126">
        <v>843137459.71000004</v>
      </c>
      <c r="D12" s="127">
        <v>618362583.73000002</v>
      </c>
      <c r="E12" s="10">
        <v>922010</v>
      </c>
    </row>
    <row r="13" spans="1:5" x14ac:dyDescent="0.45">
      <c r="A13" s="111" t="s">
        <v>232</v>
      </c>
      <c r="B13" s="233"/>
      <c r="C13" s="126">
        <v>0</v>
      </c>
      <c r="D13" s="127">
        <v>0</v>
      </c>
      <c r="E13" s="10">
        <v>922020</v>
      </c>
    </row>
    <row r="14" spans="1:5" x14ac:dyDescent="0.45">
      <c r="A14" s="111" t="s">
        <v>233</v>
      </c>
      <c r="B14" s="233"/>
      <c r="C14" s="126">
        <v>0</v>
      </c>
      <c r="D14" s="127">
        <v>0</v>
      </c>
      <c r="E14" s="10">
        <v>922030</v>
      </c>
    </row>
    <row r="15" spans="1:5" x14ac:dyDescent="0.45">
      <c r="A15" s="111" t="s">
        <v>234</v>
      </c>
      <c r="B15" s="233"/>
      <c r="C15" s="126">
        <v>0</v>
      </c>
      <c r="D15" s="127">
        <v>0</v>
      </c>
      <c r="E15" s="10">
        <v>922040</v>
      </c>
    </row>
    <row r="16" spans="1:5" x14ac:dyDescent="0.45">
      <c r="A16" s="111" t="s">
        <v>235</v>
      </c>
      <c r="B16" s="233"/>
      <c r="C16" s="126">
        <v>0</v>
      </c>
      <c r="D16" s="127">
        <v>0</v>
      </c>
      <c r="E16" s="10">
        <v>922050</v>
      </c>
    </row>
    <row r="17" spans="1:7" x14ac:dyDescent="0.45">
      <c r="A17" s="111" t="s">
        <v>236</v>
      </c>
      <c r="B17" s="233"/>
      <c r="C17" s="126">
        <v>0</v>
      </c>
      <c r="D17" s="127">
        <v>0</v>
      </c>
      <c r="E17" s="10">
        <v>922060</v>
      </c>
    </row>
    <row r="18" spans="1:7" x14ac:dyDescent="0.45">
      <c r="A18" s="111" t="s">
        <v>237</v>
      </c>
      <c r="B18" s="233"/>
      <c r="C18" s="126">
        <v>0</v>
      </c>
      <c r="D18" s="127">
        <v>0</v>
      </c>
      <c r="E18" s="10">
        <v>922070</v>
      </c>
    </row>
    <row r="19" spans="1:7" x14ac:dyDescent="0.45">
      <c r="A19" s="111" t="s">
        <v>238</v>
      </c>
      <c r="B19" s="233"/>
      <c r="C19" s="126">
        <v>0</v>
      </c>
      <c r="D19" s="127">
        <v>0</v>
      </c>
      <c r="E19" s="10">
        <v>922080</v>
      </c>
    </row>
    <row r="20" spans="1:7" x14ac:dyDescent="0.45">
      <c r="A20" s="111" t="s">
        <v>239</v>
      </c>
      <c r="B20" s="125">
        <v>2</v>
      </c>
      <c r="C20" s="126">
        <v>14958770.789999999</v>
      </c>
      <c r="D20" s="127">
        <v>13491470.77</v>
      </c>
      <c r="E20" s="10">
        <v>922090</v>
      </c>
    </row>
    <row r="21" spans="1:7" x14ac:dyDescent="0.45">
      <c r="A21" s="111" t="s">
        <v>240</v>
      </c>
      <c r="B21" s="125">
        <v>3</v>
      </c>
      <c r="C21" s="126">
        <v>71177995.280000001</v>
      </c>
      <c r="D21" s="127">
        <v>69976268.689999998</v>
      </c>
      <c r="E21" s="10">
        <v>922100</v>
      </c>
    </row>
    <row r="22" spans="1:7" x14ac:dyDescent="0.45">
      <c r="A22" s="111" t="s">
        <v>241</v>
      </c>
      <c r="B22" s="125">
        <v>4</v>
      </c>
      <c r="C22" s="126">
        <v>64927400.289999999</v>
      </c>
      <c r="D22" s="127">
        <v>43284481.899999999</v>
      </c>
      <c r="E22" s="10">
        <v>922110</v>
      </c>
    </row>
    <row r="23" spans="1:7" x14ac:dyDescent="0.45">
      <c r="A23" s="111" t="s">
        <v>242</v>
      </c>
      <c r="B23" s="125">
        <v>5</v>
      </c>
      <c r="C23" s="126">
        <v>60140934.350000001</v>
      </c>
      <c r="D23" s="127">
        <v>51044570.490000002</v>
      </c>
      <c r="E23" s="10">
        <v>922120</v>
      </c>
    </row>
    <row r="24" spans="1:7" x14ac:dyDescent="0.45">
      <c r="A24" s="111" t="s">
        <v>243</v>
      </c>
      <c r="B24" s="233">
        <v>6</v>
      </c>
      <c r="C24" s="126">
        <v>1641142.04</v>
      </c>
      <c r="D24" s="127">
        <v>10545173.82</v>
      </c>
      <c r="E24" s="10">
        <v>922130</v>
      </c>
      <c r="G24" s="49" t="e">
        <f>#REF!-[1]利润表!$C$13</f>
        <v>#REF!</v>
      </c>
    </row>
    <row r="25" spans="1:7" x14ac:dyDescent="0.45">
      <c r="A25" s="111" t="s">
        <v>244</v>
      </c>
      <c r="B25" s="125"/>
      <c r="C25" s="126">
        <v>473910.03</v>
      </c>
      <c r="D25" s="127">
        <v>625362.68000000005</v>
      </c>
      <c r="E25" s="10">
        <v>923010</v>
      </c>
    </row>
    <row r="26" spans="1:7" x14ac:dyDescent="0.45">
      <c r="A26" s="111" t="s">
        <v>245</v>
      </c>
      <c r="B26" s="125"/>
      <c r="C26" s="126">
        <v>1925728.84</v>
      </c>
      <c r="D26" s="127">
        <v>1183564.1399999999</v>
      </c>
      <c r="E26" s="10"/>
    </row>
    <row r="27" spans="1:7" x14ac:dyDescent="0.45">
      <c r="A27" s="112" t="s">
        <v>196</v>
      </c>
      <c r="B27" s="125">
        <v>7</v>
      </c>
      <c r="C27" s="126">
        <v>14063458.560000001</v>
      </c>
      <c r="D27" s="127">
        <v>19116805.670000002</v>
      </c>
      <c r="E27" s="10">
        <v>923020</v>
      </c>
    </row>
    <row r="28" spans="1:7" x14ac:dyDescent="0.45">
      <c r="A28" s="111" t="s">
        <v>246</v>
      </c>
      <c r="B28" s="233">
        <v>8</v>
      </c>
      <c r="C28" s="126">
        <v>1277683.6200000001</v>
      </c>
      <c r="D28" s="127">
        <v>3097752.8</v>
      </c>
      <c r="E28" s="10">
        <v>923021</v>
      </c>
    </row>
    <row r="29" spans="1:7" ht="25.2" x14ac:dyDescent="0.45">
      <c r="A29" s="111" t="s">
        <v>247</v>
      </c>
      <c r="B29" s="233"/>
      <c r="C29" s="126">
        <v>997683.62</v>
      </c>
      <c r="D29" s="127">
        <v>2747752.8</v>
      </c>
      <c r="E29" s="10">
        <v>923040</v>
      </c>
    </row>
    <row r="30" spans="1:7" ht="25.2" x14ac:dyDescent="0.45">
      <c r="A30" s="111" t="s">
        <v>249</v>
      </c>
      <c r="B30" s="125"/>
      <c r="C30" s="126">
        <v>0</v>
      </c>
      <c r="D30" s="127">
        <v>0</v>
      </c>
      <c r="E30" s="10"/>
      <c r="G30" s="49"/>
    </row>
    <row r="31" spans="1:7" x14ac:dyDescent="0.45">
      <c r="A31" s="111" t="s">
        <v>251</v>
      </c>
      <c r="B31" s="125"/>
      <c r="C31" s="126">
        <v>0</v>
      </c>
      <c r="D31" s="127">
        <v>0</v>
      </c>
      <c r="E31" s="10"/>
    </row>
    <row r="32" spans="1:7" x14ac:dyDescent="0.45">
      <c r="A32" s="111" t="s">
        <v>252</v>
      </c>
      <c r="B32" s="233"/>
      <c r="C32" s="126">
        <v>0</v>
      </c>
      <c r="D32" s="127">
        <v>0</v>
      </c>
      <c r="E32" s="10">
        <v>923998</v>
      </c>
    </row>
    <row r="33" spans="1:5" x14ac:dyDescent="0.45">
      <c r="A33" s="111" t="s">
        <v>253</v>
      </c>
      <c r="B33" s="125">
        <v>9</v>
      </c>
      <c r="C33" s="126">
        <v>735000</v>
      </c>
      <c r="D33" s="127">
        <v>2240000</v>
      </c>
      <c r="E33" s="10">
        <v>924010</v>
      </c>
    </row>
    <row r="34" spans="1:5" x14ac:dyDescent="0.45">
      <c r="A34" s="111" t="s">
        <v>254</v>
      </c>
      <c r="B34" s="125">
        <v>10</v>
      </c>
      <c r="C34" s="126">
        <v>-1467831.84</v>
      </c>
      <c r="D34" s="127">
        <v>-1559585.99</v>
      </c>
      <c r="E34" s="10">
        <v>924020</v>
      </c>
    </row>
    <row r="35" spans="1:5" x14ac:dyDescent="0.45">
      <c r="A35" s="112" t="s">
        <v>197</v>
      </c>
      <c r="B35" s="233">
        <v>11</v>
      </c>
      <c r="C35" s="126">
        <v>-7861068.3200000003</v>
      </c>
      <c r="D35" s="127">
        <v>-4986845.47</v>
      </c>
      <c r="E35" s="10">
        <v>924998</v>
      </c>
    </row>
    <row r="36" spans="1:5" x14ac:dyDescent="0.45">
      <c r="A36" s="111" t="s">
        <v>255</v>
      </c>
      <c r="B36" s="125">
        <v>12</v>
      </c>
      <c r="C36" s="126">
        <v>-130526.8</v>
      </c>
      <c r="D36" s="127">
        <v>333926.88</v>
      </c>
      <c r="E36" s="10">
        <v>925010</v>
      </c>
    </row>
    <row r="37" spans="1:5" x14ac:dyDescent="0.45">
      <c r="A37" s="111" t="s">
        <v>256</v>
      </c>
      <c r="B37" s="233"/>
      <c r="C37" s="129">
        <v>154380620.59</v>
      </c>
      <c r="D37" s="130">
        <v>132639656.48999991</v>
      </c>
      <c r="E37" s="10">
        <v>926000</v>
      </c>
    </row>
    <row r="38" spans="1:5" x14ac:dyDescent="0.45">
      <c r="A38" s="111" t="s">
        <v>257</v>
      </c>
      <c r="B38" s="233">
        <v>13</v>
      </c>
      <c r="C38" s="126">
        <v>27233.33</v>
      </c>
      <c r="D38" s="127">
        <v>100521.01</v>
      </c>
      <c r="E38" s="10"/>
    </row>
    <row r="39" spans="1:5" x14ac:dyDescent="0.45">
      <c r="A39" s="111" t="s">
        <v>258</v>
      </c>
      <c r="B39" s="233">
        <v>14</v>
      </c>
      <c r="C39" s="126">
        <v>647538.76</v>
      </c>
      <c r="D39" s="127">
        <v>485580.12</v>
      </c>
      <c r="E39" s="10"/>
    </row>
    <row r="40" spans="1:5" x14ac:dyDescent="0.45">
      <c r="A40" s="111" t="s">
        <v>259</v>
      </c>
      <c r="B40" s="233"/>
      <c r="C40" s="129">
        <v>153760315.16000003</v>
      </c>
      <c r="D40" s="130">
        <v>132254597.37999991</v>
      </c>
      <c r="E40" s="10"/>
    </row>
    <row r="41" spans="1:5" x14ac:dyDescent="0.45">
      <c r="A41" s="111" t="s">
        <v>260</v>
      </c>
      <c r="B41" s="233">
        <v>15</v>
      </c>
      <c r="C41" s="126">
        <v>13710037.109999999</v>
      </c>
      <c r="D41" s="127">
        <v>12295401.34</v>
      </c>
      <c r="E41" s="10"/>
    </row>
    <row r="42" spans="1:5" x14ac:dyDescent="0.45">
      <c r="A42" s="112" t="s">
        <v>198</v>
      </c>
      <c r="B42" s="233"/>
      <c r="C42" s="129">
        <v>140050278.05000001</v>
      </c>
      <c r="D42" s="130">
        <v>119959196.0399999</v>
      </c>
      <c r="E42" s="10">
        <v>926010</v>
      </c>
    </row>
    <row r="43" spans="1:5" x14ac:dyDescent="0.45">
      <c r="A43" s="112" t="s">
        <v>199</v>
      </c>
      <c r="B43" s="125"/>
      <c r="C43" s="126"/>
      <c r="D43" s="127"/>
      <c r="E43" s="10">
        <v>926020</v>
      </c>
    </row>
    <row r="44" spans="1:5" x14ac:dyDescent="0.45">
      <c r="A44" s="112" t="s">
        <v>200</v>
      </c>
      <c r="B44" s="125"/>
      <c r="C44" s="129">
        <v>140050278.05000001</v>
      </c>
      <c r="D44" s="130">
        <v>119959196.0399999</v>
      </c>
      <c r="E44" s="10"/>
    </row>
    <row r="45" spans="1:5" x14ac:dyDescent="0.45">
      <c r="A45" s="112" t="s">
        <v>201</v>
      </c>
      <c r="B45" s="125"/>
      <c r="C45" s="126">
        <v>0</v>
      </c>
      <c r="D45" s="127">
        <v>0</v>
      </c>
      <c r="E45" s="10"/>
    </row>
    <row r="46" spans="1:5" x14ac:dyDescent="0.45">
      <c r="A46" s="112" t="s">
        <v>202</v>
      </c>
      <c r="B46" s="125"/>
      <c r="C46" s="126"/>
      <c r="D46" s="127"/>
      <c r="E46" s="10"/>
    </row>
    <row r="47" spans="1:5" ht="25.2" x14ac:dyDescent="0.45">
      <c r="A47" s="112" t="s">
        <v>203</v>
      </c>
      <c r="B47" s="233"/>
      <c r="C47" s="126">
        <v>137076745.31</v>
      </c>
      <c r="D47" s="127">
        <v>117994715.66</v>
      </c>
      <c r="E47" s="10"/>
    </row>
    <row r="48" spans="1:5" x14ac:dyDescent="0.45">
      <c r="A48" s="112" t="s">
        <v>204</v>
      </c>
      <c r="B48" s="233"/>
      <c r="C48" s="129">
        <v>2973532.7400000095</v>
      </c>
      <c r="D48" s="130">
        <v>1964480.3799999058</v>
      </c>
      <c r="E48" s="10"/>
    </row>
    <row r="49" spans="1:5" x14ac:dyDescent="0.45">
      <c r="A49" s="112" t="s">
        <v>205</v>
      </c>
      <c r="B49" s="125"/>
      <c r="C49" s="129">
        <v>0</v>
      </c>
      <c r="D49" s="130">
        <v>0</v>
      </c>
      <c r="E49" s="10"/>
    </row>
    <row r="50" spans="1:5" ht="25.2" x14ac:dyDescent="0.45">
      <c r="A50" s="112" t="s">
        <v>206</v>
      </c>
      <c r="B50" s="125"/>
      <c r="C50" s="129">
        <v>0</v>
      </c>
      <c r="D50" s="130">
        <v>0</v>
      </c>
      <c r="E50" s="10"/>
    </row>
    <row r="51" spans="1:5" ht="25.2" x14ac:dyDescent="0.45">
      <c r="A51" s="111" t="s">
        <v>261</v>
      </c>
      <c r="B51" s="125"/>
      <c r="C51" s="129">
        <v>0</v>
      </c>
      <c r="D51" s="130">
        <v>0</v>
      </c>
      <c r="E51" s="10"/>
    </row>
    <row r="52" spans="1:5" x14ac:dyDescent="0.45">
      <c r="A52" s="111" t="s">
        <v>262</v>
      </c>
      <c r="B52" s="125"/>
      <c r="C52" s="126">
        <v>0</v>
      </c>
      <c r="D52" s="127">
        <v>0</v>
      </c>
      <c r="E52" s="10"/>
    </row>
    <row r="53" spans="1:5" ht="25.2" x14ac:dyDescent="0.45">
      <c r="A53" s="111" t="s">
        <v>263</v>
      </c>
      <c r="B53" s="125"/>
      <c r="C53" s="126">
        <v>0</v>
      </c>
      <c r="D53" s="127">
        <v>0</v>
      </c>
      <c r="E53" s="10"/>
    </row>
    <row r="54" spans="1:5" x14ac:dyDescent="0.45">
      <c r="A54" s="111" t="s">
        <v>264</v>
      </c>
      <c r="B54" s="125"/>
      <c r="C54" s="126">
        <v>0</v>
      </c>
      <c r="D54" s="127">
        <v>0</v>
      </c>
      <c r="E54" s="10"/>
    </row>
    <row r="55" spans="1:5" x14ac:dyDescent="0.45">
      <c r="A55" s="111" t="s">
        <v>265</v>
      </c>
      <c r="B55" s="125"/>
      <c r="C55" s="126">
        <v>0</v>
      </c>
      <c r="D55" s="127">
        <v>0</v>
      </c>
      <c r="E55" s="10"/>
    </row>
    <row r="56" spans="1:5" x14ac:dyDescent="0.45">
      <c r="A56" s="111" t="s">
        <v>266</v>
      </c>
      <c r="B56" s="125"/>
      <c r="C56" s="126">
        <v>0</v>
      </c>
      <c r="D56" s="127">
        <v>0</v>
      </c>
      <c r="E56" s="10"/>
    </row>
    <row r="57" spans="1:5" x14ac:dyDescent="0.45">
      <c r="A57" s="111" t="s">
        <v>267</v>
      </c>
      <c r="B57" s="125"/>
      <c r="C57" s="129">
        <v>0</v>
      </c>
      <c r="D57" s="130">
        <v>0</v>
      </c>
      <c r="E57" s="10"/>
    </row>
    <row r="58" spans="1:5" ht="25.2" x14ac:dyDescent="0.45">
      <c r="A58" s="111" t="s">
        <v>268</v>
      </c>
      <c r="B58" s="125"/>
      <c r="C58" s="126">
        <v>0</v>
      </c>
      <c r="D58" s="127">
        <v>0</v>
      </c>
      <c r="E58" s="10"/>
    </row>
    <row r="59" spans="1:5" x14ac:dyDescent="0.45">
      <c r="A59" s="111" t="s">
        <v>269</v>
      </c>
      <c r="B59" s="125"/>
      <c r="C59" s="126">
        <v>0</v>
      </c>
      <c r="D59" s="127">
        <v>0</v>
      </c>
      <c r="E59" s="10"/>
    </row>
    <row r="60" spans="1:5" x14ac:dyDescent="0.45">
      <c r="A60" s="112" t="s">
        <v>207</v>
      </c>
      <c r="B60" s="125"/>
      <c r="C60" s="126">
        <v>0</v>
      </c>
      <c r="D60" s="127">
        <v>0</v>
      </c>
      <c r="E60" s="10"/>
    </row>
    <row r="61" spans="1:5" x14ac:dyDescent="0.45">
      <c r="A61" s="112" t="s">
        <v>208</v>
      </c>
      <c r="B61" s="125"/>
      <c r="C61" s="126">
        <v>0</v>
      </c>
      <c r="D61" s="127">
        <v>0</v>
      </c>
      <c r="E61" s="10"/>
    </row>
    <row r="62" spans="1:5" x14ac:dyDescent="0.45">
      <c r="A62" s="112" t="s">
        <v>209</v>
      </c>
      <c r="B62" s="125"/>
      <c r="C62" s="126">
        <v>0</v>
      </c>
      <c r="D62" s="127">
        <v>0</v>
      </c>
      <c r="E62" s="10"/>
    </row>
    <row r="63" spans="1:5" x14ac:dyDescent="0.45">
      <c r="A63" s="112" t="s">
        <v>210</v>
      </c>
      <c r="B63" s="125"/>
      <c r="C63" s="126">
        <v>0</v>
      </c>
      <c r="D63" s="127">
        <v>0</v>
      </c>
      <c r="E63" s="131"/>
    </row>
    <row r="64" spans="1:5" x14ac:dyDescent="0.45">
      <c r="A64" s="112" t="s">
        <v>211</v>
      </c>
      <c r="B64" s="125"/>
      <c r="C64" s="126">
        <v>0</v>
      </c>
      <c r="D64" s="127">
        <v>0</v>
      </c>
      <c r="E64" s="131"/>
    </row>
    <row r="65" spans="1:6" ht="25.2" x14ac:dyDescent="0.45">
      <c r="A65" s="112" t="s">
        <v>212</v>
      </c>
      <c r="B65" s="125"/>
      <c r="C65" s="126">
        <v>0</v>
      </c>
      <c r="D65" s="127">
        <v>0</v>
      </c>
    </row>
    <row r="66" spans="1:6" x14ac:dyDescent="0.45">
      <c r="A66" s="112" t="s">
        <v>213</v>
      </c>
      <c r="B66" s="125"/>
      <c r="C66" s="129">
        <v>140050278.05000001</v>
      </c>
      <c r="D66" s="130">
        <v>119959196.0399999</v>
      </c>
      <c r="F66" s="49"/>
    </row>
    <row r="67" spans="1:6" x14ac:dyDescent="0.45">
      <c r="A67" s="112" t="s">
        <v>214</v>
      </c>
      <c r="B67" s="125"/>
      <c r="C67" s="129">
        <v>137076745.31</v>
      </c>
      <c r="D67" s="130">
        <v>117994715.66</v>
      </c>
      <c r="F67" s="49"/>
    </row>
    <row r="68" spans="1:6" x14ac:dyDescent="0.45">
      <c r="A68" s="112" t="s">
        <v>215</v>
      </c>
      <c r="B68" s="125"/>
      <c r="C68" s="129">
        <v>2973532.7400000095</v>
      </c>
      <c r="D68" s="130">
        <v>1964480.3799999058</v>
      </c>
      <c r="F68" s="49"/>
    </row>
    <row r="69" spans="1:6" x14ac:dyDescent="0.45">
      <c r="A69" s="112" t="s">
        <v>216</v>
      </c>
      <c r="B69" s="125"/>
      <c r="C69" s="126"/>
      <c r="D69" s="127"/>
      <c r="F69" s="49"/>
    </row>
    <row r="70" spans="1:6" x14ac:dyDescent="0.45">
      <c r="A70" s="112" t="s">
        <v>217</v>
      </c>
      <c r="B70" s="125"/>
      <c r="C70" s="127">
        <v>0.69</v>
      </c>
      <c r="D70" s="127">
        <v>0.62</v>
      </c>
    </row>
    <row r="71" spans="1:6" ht="12.9" thickBot="1" x14ac:dyDescent="0.5">
      <c r="A71" s="132" t="s">
        <v>218</v>
      </c>
      <c r="B71" s="133"/>
      <c r="C71" s="127">
        <v>0.69</v>
      </c>
      <c r="D71" s="127">
        <v>0.62</v>
      </c>
    </row>
    <row r="72" spans="1:6" x14ac:dyDescent="0.45">
      <c r="A72" s="235"/>
      <c r="B72" s="236"/>
      <c r="C72" s="236"/>
      <c r="D72" s="236"/>
    </row>
    <row r="73" spans="1:6" ht="25.2" x14ac:dyDescent="0.45">
      <c r="A73" s="134" t="s">
        <v>270</v>
      </c>
      <c r="B73" s="135"/>
      <c r="C73" s="115" t="s">
        <v>271</v>
      </c>
      <c r="D73" s="135"/>
    </row>
  </sheetData>
  <mergeCells count="32">
    <mergeCell ref="B38"/>
    <mergeCell ref="B48"/>
    <mergeCell ref="A72:D72"/>
    <mergeCell ref="B39"/>
    <mergeCell ref="B40"/>
    <mergeCell ref="B41"/>
    <mergeCell ref="B42"/>
    <mergeCell ref="B47"/>
    <mergeCell ref="B32"/>
    <mergeCell ref="B28"/>
    <mergeCell ref="B29"/>
    <mergeCell ref="B35"/>
    <mergeCell ref="B37"/>
    <mergeCell ref="B16"/>
    <mergeCell ref="B17"/>
    <mergeCell ref="B18"/>
    <mergeCell ref="B19"/>
    <mergeCell ref="B24"/>
    <mergeCell ref="B11"/>
    <mergeCell ref="B12"/>
    <mergeCell ref="B13"/>
    <mergeCell ref="B14"/>
    <mergeCell ref="B15"/>
    <mergeCell ref="B6"/>
    <mergeCell ref="B7"/>
    <mergeCell ref="B8"/>
    <mergeCell ref="B9"/>
    <mergeCell ref="B10"/>
    <mergeCell ref="B5"/>
    <mergeCell ref="A1:D1"/>
    <mergeCell ref="A2:D2"/>
    <mergeCell ref="B4:C4"/>
  </mergeCells>
  <phoneticPr fontId="4" type="noConversion"/>
  <printOptions horizontalCentered="1" verticalCentered="1"/>
  <pageMargins left="0.78740157480314965" right="0.78740157480314965" top="0.78740157480314965" bottom="0.78740157480314965" header="0.51181102362204722" footer="0.59055118110236227"/>
  <pageSetup paperSize="9" scale="80" orientation="portrait" blackAndWhite="1" errors="blank" r:id="rId1"/>
  <headerFooter>
    <oddFooter>&amp;C&amp;9&amp;"Calibri"Page 9  of 95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G51"/>
  <sheetViews>
    <sheetView topLeftCell="D1" zoomScaleNormal="100" workbookViewId="0">
      <selection activeCell="F1" sqref="F1:J1048576"/>
    </sheetView>
  </sheetViews>
  <sheetFormatPr defaultColWidth="9.1171875" defaultRowHeight="12.6" x14ac:dyDescent="0.45"/>
  <cols>
    <col min="1" max="1" width="60.703125" style="55" customWidth="1"/>
    <col min="2" max="2" width="7.41015625" style="55" customWidth="1"/>
    <col min="3" max="4" width="27.703125" style="55" customWidth="1"/>
    <col min="5" max="5" width="3" style="55" hidden="1" customWidth="1"/>
    <col min="6" max="6" width="9.1171875" style="55"/>
    <col min="7" max="7" width="14.1171875" style="55" bestFit="1" customWidth="1"/>
    <col min="8" max="16384" width="9.1171875" style="55"/>
  </cols>
  <sheetData>
    <row r="1" spans="1:6" ht="24" x14ac:dyDescent="0.45">
      <c r="A1" s="238" t="s">
        <v>272</v>
      </c>
      <c r="B1" s="238"/>
      <c r="C1" s="238"/>
      <c r="D1" s="238"/>
      <c r="E1" s="54"/>
    </row>
    <row r="2" spans="1:6" x14ac:dyDescent="0.45">
      <c r="A2" s="224" t="s">
        <v>220</v>
      </c>
      <c r="B2" s="239"/>
      <c r="C2" s="239"/>
      <c r="D2" s="240"/>
      <c r="E2" s="136"/>
    </row>
    <row r="3" spans="1:6" x14ac:dyDescent="0.45">
      <c r="A3" s="137"/>
      <c r="B3" s="137"/>
      <c r="C3" s="137"/>
      <c r="D3" s="58" t="s">
        <v>273</v>
      </c>
      <c r="E3" s="59"/>
    </row>
    <row r="4" spans="1:6" ht="12.9" thickBot="1" x14ac:dyDescent="0.5">
      <c r="A4" s="60" t="s">
        <v>110</v>
      </c>
      <c r="B4" s="138"/>
      <c r="C4" s="138"/>
      <c r="D4" s="65" t="s">
        <v>111</v>
      </c>
      <c r="E4" s="139"/>
    </row>
    <row r="5" spans="1:6" ht="25.2" x14ac:dyDescent="0.45">
      <c r="A5" s="140" t="s">
        <v>222</v>
      </c>
      <c r="B5" s="51" t="s">
        <v>113</v>
      </c>
      <c r="C5" s="51" t="s">
        <v>223</v>
      </c>
      <c r="D5" s="141" t="s">
        <v>224</v>
      </c>
      <c r="E5" s="56"/>
    </row>
    <row r="6" spans="1:6" x14ac:dyDescent="0.45">
      <c r="A6" s="52" t="s">
        <v>274</v>
      </c>
      <c r="B6" s="69">
        <v>1</v>
      </c>
      <c r="C6" s="72">
        <v>830389634.80999994</v>
      </c>
      <c r="D6" s="84">
        <v>613680263.34000003</v>
      </c>
      <c r="E6" s="139">
        <v>921010</v>
      </c>
    </row>
    <row r="7" spans="1:6" x14ac:dyDescent="0.45">
      <c r="A7" s="52" t="s">
        <v>275</v>
      </c>
      <c r="B7" s="74">
        <v>1</v>
      </c>
      <c r="C7" s="78">
        <v>627794327.63999999</v>
      </c>
      <c r="D7" s="84">
        <v>457124914.06</v>
      </c>
      <c r="E7" s="139">
        <v>922010</v>
      </c>
    </row>
    <row r="8" spans="1:6" x14ac:dyDescent="0.45">
      <c r="A8" s="52" t="s">
        <v>239</v>
      </c>
      <c r="B8" s="74"/>
      <c r="C8" s="78">
        <v>4813229.53</v>
      </c>
      <c r="D8" s="84">
        <v>5228503.05</v>
      </c>
      <c r="E8" s="139">
        <v>922090</v>
      </c>
    </row>
    <row r="9" spans="1:6" x14ac:dyDescent="0.45">
      <c r="A9" s="52" t="s">
        <v>240</v>
      </c>
      <c r="B9" s="74"/>
      <c r="C9" s="78">
        <v>40699811.25</v>
      </c>
      <c r="D9" s="84">
        <v>35977478.479999997</v>
      </c>
      <c r="E9" s="139">
        <v>922100</v>
      </c>
    </row>
    <row r="10" spans="1:6" x14ac:dyDescent="0.45">
      <c r="A10" s="52" t="s">
        <v>241</v>
      </c>
      <c r="B10" s="74"/>
      <c r="C10" s="78">
        <v>47919347.770000003</v>
      </c>
      <c r="D10" s="84">
        <v>28501925.079999998</v>
      </c>
      <c r="E10" s="139">
        <v>922110</v>
      </c>
    </row>
    <row r="11" spans="1:6" x14ac:dyDescent="0.45">
      <c r="A11" s="52" t="s">
        <v>242</v>
      </c>
      <c r="B11" s="74">
        <v>2</v>
      </c>
      <c r="C11" s="78">
        <v>35717976.060000002</v>
      </c>
      <c r="D11" s="84">
        <v>33950975.579999998</v>
      </c>
      <c r="E11" s="139">
        <v>922120</v>
      </c>
    </row>
    <row r="12" spans="1:6" x14ac:dyDescent="0.45">
      <c r="A12" s="52" t="s">
        <v>243</v>
      </c>
      <c r="B12" s="74"/>
      <c r="C12" s="78">
        <v>1534054.7</v>
      </c>
      <c r="D12" s="84">
        <v>10787508.800000001</v>
      </c>
      <c r="E12" s="139">
        <v>922130</v>
      </c>
      <c r="F12" s="109"/>
    </row>
    <row r="13" spans="1:6" x14ac:dyDescent="0.45">
      <c r="A13" s="52" t="s">
        <v>244</v>
      </c>
      <c r="B13" s="74"/>
      <c r="C13" s="78">
        <v>24704.520000000004</v>
      </c>
      <c r="D13" s="84">
        <v>625362.68000000005</v>
      </c>
      <c r="E13" s="139">
        <v>923010</v>
      </c>
    </row>
    <row r="14" spans="1:6" x14ac:dyDescent="0.45">
      <c r="A14" s="52" t="s">
        <v>245</v>
      </c>
      <c r="B14" s="74"/>
      <c r="C14" s="78">
        <v>1486637.43</v>
      </c>
      <c r="D14" s="84">
        <v>762140.05</v>
      </c>
      <c r="E14" s="139">
        <v>923020</v>
      </c>
    </row>
    <row r="15" spans="1:6" x14ac:dyDescent="0.45">
      <c r="A15" s="52" t="s">
        <v>276</v>
      </c>
      <c r="B15" s="74"/>
      <c r="C15" s="78">
        <v>10171852.869999999</v>
      </c>
      <c r="D15" s="84">
        <v>15266998.77</v>
      </c>
      <c r="E15" s="139"/>
    </row>
    <row r="16" spans="1:6" x14ac:dyDescent="0.45">
      <c r="A16" s="52" t="s">
        <v>277</v>
      </c>
      <c r="B16" s="74">
        <v>3</v>
      </c>
      <c r="C16" s="78">
        <v>2696518.17</v>
      </c>
      <c r="D16" s="84">
        <v>38548884.780000001</v>
      </c>
      <c r="E16" s="139">
        <v>923021</v>
      </c>
    </row>
    <row r="17" spans="1:7" ht="25.2" x14ac:dyDescent="0.45">
      <c r="A17" s="52" t="s">
        <v>248</v>
      </c>
      <c r="B17" s="74"/>
      <c r="C17" s="78">
        <v>2416518.17</v>
      </c>
      <c r="D17" s="84">
        <v>1668884.78</v>
      </c>
      <c r="E17" s="139"/>
      <c r="G17" s="109"/>
    </row>
    <row r="18" spans="1:7" ht="25.2" x14ac:dyDescent="0.45">
      <c r="A18" s="52" t="s">
        <v>250</v>
      </c>
      <c r="B18" s="74"/>
      <c r="C18" s="78">
        <v>0</v>
      </c>
      <c r="D18" s="84">
        <v>0</v>
      </c>
      <c r="E18" s="139"/>
    </row>
    <row r="19" spans="1:7" x14ac:dyDescent="0.45">
      <c r="A19" s="52" t="s">
        <v>278</v>
      </c>
      <c r="B19" s="74"/>
      <c r="C19" s="78">
        <v>0</v>
      </c>
      <c r="D19" s="84">
        <v>0</v>
      </c>
      <c r="E19" s="139">
        <v>923998</v>
      </c>
    </row>
    <row r="20" spans="1:7" x14ac:dyDescent="0.45">
      <c r="A20" s="52" t="s">
        <v>279</v>
      </c>
      <c r="B20" s="74"/>
      <c r="C20" s="78">
        <v>735000</v>
      </c>
      <c r="D20" s="84">
        <v>2240000</v>
      </c>
      <c r="E20" s="139">
        <v>924010</v>
      </c>
    </row>
    <row r="21" spans="1:7" x14ac:dyDescent="0.45">
      <c r="A21" s="52" t="s">
        <v>280</v>
      </c>
      <c r="B21" s="74"/>
      <c r="C21" s="78">
        <v>-527542.44999999995</v>
      </c>
      <c r="D21" s="84">
        <v>-1540458.86</v>
      </c>
      <c r="E21" s="139">
        <v>924020</v>
      </c>
    </row>
    <row r="22" spans="1:7" x14ac:dyDescent="0.45">
      <c r="A22" s="52" t="s">
        <v>281</v>
      </c>
      <c r="B22" s="74"/>
      <c r="C22" s="78">
        <v>-4144578.05</v>
      </c>
      <c r="D22" s="84">
        <v>-666444.63</v>
      </c>
      <c r="E22" s="139">
        <v>924998</v>
      </c>
    </row>
    <row r="23" spans="1:7" x14ac:dyDescent="0.45">
      <c r="A23" s="52" t="s">
        <v>282</v>
      </c>
      <c r="B23" s="74"/>
      <c r="C23" s="75">
        <v>1969.56</v>
      </c>
      <c r="D23" s="78">
        <v>191630.69</v>
      </c>
      <c r="E23" s="139">
        <v>925010</v>
      </c>
    </row>
    <row r="24" spans="1:7" x14ac:dyDescent="0.45">
      <c r="A24" s="52" t="s">
        <v>283</v>
      </c>
      <c r="B24" s="74"/>
      <c r="C24" s="80">
        <v>80844107.959999949</v>
      </c>
      <c r="D24" s="82">
        <v>96149569.040000036</v>
      </c>
      <c r="E24" s="139">
        <v>926000</v>
      </c>
    </row>
    <row r="25" spans="1:7" x14ac:dyDescent="0.45">
      <c r="A25" s="52" t="s">
        <v>284</v>
      </c>
      <c r="B25" s="74"/>
      <c r="C25" s="75">
        <v>0</v>
      </c>
      <c r="D25" s="78">
        <v>85001.01</v>
      </c>
      <c r="E25" s="139"/>
    </row>
    <row r="26" spans="1:7" x14ac:dyDescent="0.45">
      <c r="A26" s="52" t="s">
        <v>285</v>
      </c>
      <c r="B26" s="74"/>
      <c r="C26" s="75">
        <v>227859.69</v>
      </c>
      <c r="D26" s="78">
        <v>58127.56</v>
      </c>
      <c r="E26" s="139"/>
    </row>
    <row r="27" spans="1:7" x14ac:dyDescent="0.45">
      <c r="A27" s="52" t="s">
        <v>286</v>
      </c>
      <c r="B27" s="74"/>
      <c r="C27" s="80">
        <v>80616248.269999951</v>
      </c>
      <c r="D27" s="82">
        <v>96176442.490000039</v>
      </c>
      <c r="E27" s="139"/>
    </row>
    <row r="28" spans="1:7" x14ac:dyDescent="0.45">
      <c r="A28" s="52" t="s">
        <v>287</v>
      </c>
      <c r="B28" s="74"/>
      <c r="C28" s="75">
        <v>7048993.5099999998</v>
      </c>
      <c r="D28" s="78">
        <v>4329737.28</v>
      </c>
      <c r="E28" s="139"/>
    </row>
    <row r="29" spans="1:7" x14ac:dyDescent="0.45">
      <c r="A29" s="142" t="s">
        <v>288</v>
      </c>
      <c r="B29" s="74"/>
      <c r="C29" s="80">
        <v>73567254.759999946</v>
      </c>
      <c r="D29" s="82">
        <v>91846705.210000038</v>
      </c>
      <c r="E29" s="139"/>
    </row>
    <row r="30" spans="1:7" x14ac:dyDescent="0.45">
      <c r="A30" s="142" t="s">
        <v>289</v>
      </c>
      <c r="B30" s="74"/>
      <c r="C30" s="80">
        <v>73567254.759999946</v>
      </c>
      <c r="D30" s="82">
        <v>91846705.210000038</v>
      </c>
      <c r="E30" s="139"/>
    </row>
    <row r="31" spans="1:7" x14ac:dyDescent="0.45">
      <c r="A31" s="142" t="s">
        <v>290</v>
      </c>
      <c r="B31" s="74"/>
      <c r="C31" s="75">
        <v>0</v>
      </c>
      <c r="D31" s="78">
        <v>0</v>
      </c>
      <c r="E31" s="139"/>
    </row>
    <row r="32" spans="1:7" x14ac:dyDescent="0.45">
      <c r="A32" s="142" t="s">
        <v>291</v>
      </c>
      <c r="B32" s="74"/>
      <c r="C32" s="80">
        <v>0</v>
      </c>
      <c r="D32" s="82">
        <v>0</v>
      </c>
      <c r="E32" s="139"/>
    </row>
    <row r="33" spans="1:5" ht="25.2" x14ac:dyDescent="0.45">
      <c r="A33" s="52" t="s">
        <v>261</v>
      </c>
      <c r="B33" s="74"/>
      <c r="C33" s="80">
        <v>0</v>
      </c>
      <c r="D33" s="82">
        <v>0</v>
      </c>
      <c r="E33" s="139"/>
    </row>
    <row r="34" spans="1:5" x14ac:dyDescent="0.45">
      <c r="A34" s="52" t="s">
        <v>292</v>
      </c>
      <c r="B34" s="74"/>
      <c r="C34" s="75">
        <v>0</v>
      </c>
      <c r="D34" s="78">
        <v>0</v>
      </c>
      <c r="E34" s="139"/>
    </row>
    <row r="35" spans="1:5" ht="25.2" x14ac:dyDescent="0.45">
      <c r="A35" s="52" t="s">
        <v>293</v>
      </c>
      <c r="B35" s="74"/>
      <c r="C35" s="75">
        <v>0</v>
      </c>
      <c r="D35" s="78">
        <v>0</v>
      </c>
      <c r="E35" s="139"/>
    </row>
    <row r="36" spans="1:5" x14ac:dyDescent="0.45">
      <c r="A36" s="52" t="s">
        <v>294</v>
      </c>
      <c r="B36" s="74"/>
      <c r="C36" s="75">
        <v>0</v>
      </c>
      <c r="D36" s="78">
        <v>0</v>
      </c>
      <c r="E36" s="139"/>
    </row>
    <row r="37" spans="1:5" x14ac:dyDescent="0.45">
      <c r="A37" s="52" t="s">
        <v>295</v>
      </c>
      <c r="B37" s="74"/>
      <c r="C37" s="75">
        <v>0</v>
      </c>
      <c r="D37" s="78">
        <v>0</v>
      </c>
      <c r="E37" s="139"/>
    </row>
    <row r="38" spans="1:5" x14ac:dyDescent="0.45">
      <c r="A38" s="52" t="s">
        <v>296</v>
      </c>
      <c r="B38" s="74"/>
      <c r="C38" s="75">
        <v>0</v>
      </c>
      <c r="D38" s="78">
        <v>0</v>
      </c>
      <c r="E38" s="139"/>
    </row>
    <row r="39" spans="1:5" x14ac:dyDescent="0.45">
      <c r="A39" s="52" t="s">
        <v>267</v>
      </c>
      <c r="B39" s="74"/>
      <c r="C39" s="80">
        <v>0</v>
      </c>
      <c r="D39" s="82">
        <v>0</v>
      </c>
      <c r="E39" s="139"/>
    </row>
    <row r="40" spans="1:5" ht="25.2" x14ac:dyDescent="0.45">
      <c r="A40" s="52" t="s">
        <v>297</v>
      </c>
      <c r="B40" s="74"/>
      <c r="C40" s="75">
        <v>0</v>
      </c>
      <c r="D40" s="78">
        <v>0</v>
      </c>
      <c r="E40" s="139"/>
    </row>
    <row r="41" spans="1:5" x14ac:dyDescent="0.45">
      <c r="A41" s="52" t="s">
        <v>298</v>
      </c>
      <c r="B41" s="74"/>
      <c r="C41" s="75">
        <v>0</v>
      </c>
      <c r="D41" s="78">
        <v>0</v>
      </c>
      <c r="E41" s="139"/>
    </row>
    <row r="42" spans="1:5" x14ac:dyDescent="0.45">
      <c r="A42" s="52" t="s">
        <v>299</v>
      </c>
      <c r="B42" s="74"/>
      <c r="C42" s="75">
        <v>0</v>
      </c>
      <c r="D42" s="78">
        <v>0</v>
      </c>
      <c r="E42" s="143"/>
    </row>
    <row r="43" spans="1:5" x14ac:dyDescent="0.45">
      <c r="A43" s="52" t="s">
        <v>300</v>
      </c>
      <c r="B43" s="74"/>
      <c r="C43" s="75">
        <v>0</v>
      </c>
      <c r="D43" s="78">
        <v>0</v>
      </c>
    </row>
    <row r="44" spans="1:5" x14ac:dyDescent="0.45">
      <c r="A44" s="52" t="s">
        <v>301</v>
      </c>
      <c r="B44" s="74"/>
      <c r="C44" s="75">
        <v>0</v>
      </c>
      <c r="D44" s="78">
        <v>0</v>
      </c>
    </row>
    <row r="45" spans="1:5" x14ac:dyDescent="0.45">
      <c r="A45" s="52" t="s">
        <v>302</v>
      </c>
      <c r="B45" s="74"/>
      <c r="C45" s="75">
        <v>0</v>
      </c>
      <c r="D45" s="78">
        <v>0</v>
      </c>
    </row>
    <row r="46" spans="1:5" x14ac:dyDescent="0.45">
      <c r="A46" s="52" t="s">
        <v>303</v>
      </c>
      <c r="B46" s="74"/>
      <c r="C46" s="75">
        <v>0</v>
      </c>
      <c r="D46" s="78">
        <v>0</v>
      </c>
    </row>
    <row r="47" spans="1:5" x14ac:dyDescent="0.45">
      <c r="A47" s="142" t="s">
        <v>304</v>
      </c>
      <c r="B47" s="74"/>
      <c r="C47" s="80">
        <v>73567254.759999946</v>
      </c>
      <c r="D47" s="82">
        <v>91846705.210000038</v>
      </c>
    </row>
    <row r="48" spans="1:5" x14ac:dyDescent="0.45">
      <c r="A48" s="142" t="s">
        <v>305</v>
      </c>
      <c r="B48" s="74"/>
      <c r="C48" s="75"/>
      <c r="D48" s="78"/>
    </row>
    <row r="49" spans="1:4" x14ac:dyDescent="0.45">
      <c r="A49" s="52" t="s">
        <v>306</v>
      </c>
      <c r="B49" s="74"/>
      <c r="C49" s="75">
        <v>0</v>
      </c>
      <c r="D49" s="78">
        <v>0</v>
      </c>
    </row>
    <row r="50" spans="1:4" ht="12.9" thickBot="1" x14ac:dyDescent="0.5">
      <c r="A50" s="144" t="s">
        <v>307</v>
      </c>
      <c r="B50" s="145"/>
      <c r="C50" s="146">
        <v>0</v>
      </c>
      <c r="D50" s="147">
        <v>0</v>
      </c>
    </row>
    <row r="51" spans="1:4" x14ac:dyDescent="0.45">
      <c r="A51" s="106" t="s">
        <v>308</v>
      </c>
      <c r="B51" s="148"/>
      <c r="C51" s="237" t="s">
        <v>309</v>
      </c>
      <c r="D51" s="237"/>
    </row>
  </sheetData>
  <mergeCells count="3">
    <mergeCell ref="C51:D51"/>
    <mergeCell ref="A1:D1"/>
    <mergeCell ref="A2:D2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9055118110236227"/>
  <pageSetup paperSize="9" scale="77" orientation="portrait" blackAndWhite="1" errors="blank" r:id="rId1"/>
  <headerFooter>
    <oddFooter>&amp;C&amp;9&amp;"Calibri"Page 10  of 95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E67"/>
  <sheetViews>
    <sheetView topLeftCell="F1" zoomScale="110" zoomScaleNormal="100" workbookViewId="0">
      <selection activeCell="F1" sqref="F1:K1048576"/>
    </sheetView>
  </sheetViews>
  <sheetFormatPr defaultColWidth="9.1171875" defaultRowHeight="12.6" x14ac:dyDescent="0.45"/>
  <cols>
    <col min="1" max="1" width="58.5859375" style="5" bestFit="1" customWidth="1"/>
    <col min="2" max="2" width="4.5859375" style="5" customWidth="1"/>
    <col min="3" max="4" width="19.703125" style="5" customWidth="1"/>
    <col min="5" max="5" width="2.703125" style="5" hidden="1" customWidth="1"/>
    <col min="6" max="16384" width="9.1171875" style="5"/>
  </cols>
  <sheetData>
    <row r="1" spans="1:5" ht="19.8" x14ac:dyDescent="0.45">
      <c r="A1" s="241" t="s">
        <v>310</v>
      </c>
      <c r="B1" s="241"/>
      <c r="C1" s="241"/>
      <c r="D1" s="241"/>
      <c r="E1" s="150"/>
    </row>
    <row r="2" spans="1:5" x14ac:dyDescent="0.45">
      <c r="A2" s="229" t="s">
        <v>311</v>
      </c>
      <c r="B2" s="216"/>
      <c r="C2" s="216"/>
      <c r="D2" s="229"/>
      <c r="E2" s="47"/>
    </row>
    <row r="3" spans="1:5" x14ac:dyDescent="0.45">
      <c r="A3" s="7"/>
      <c r="B3" s="8"/>
      <c r="C3" s="8"/>
      <c r="D3" s="9" t="s">
        <v>312</v>
      </c>
      <c r="E3" s="48"/>
    </row>
    <row r="4" spans="1:5" ht="12.9" thickBot="1" x14ac:dyDescent="0.5">
      <c r="A4" s="11" t="s">
        <v>2</v>
      </c>
      <c r="B4" s="11"/>
      <c r="C4" s="11"/>
      <c r="D4" s="14" t="s">
        <v>3</v>
      </c>
      <c r="E4" s="48"/>
    </row>
    <row r="5" spans="1:5" ht="22.8" x14ac:dyDescent="0.45">
      <c r="A5" s="242" t="s">
        <v>313</v>
      </c>
      <c r="B5" s="1" t="s">
        <v>5</v>
      </c>
      <c r="C5" s="1" t="s">
        <v>314</v>
      </c>
      <c r="D5" s="16" t="s">
        <v>315</v>
      </c>
      <c r="E5" s="47"/>
    </row>
    <row r="6" spans="1:5" x14ac:dyDescent="0.45">
      <c r="A6" s="243" t="s">
        <v>316</v>
      </c>
      <c r="B6" s="18"/>
      <c r="C6" s="19"/>
      <c r="D6" s="22"/>
      <c r="E6" s="48"/>
    </row>
    <row r="7" spans="1:5" x14ac:dyDescent="0.45">
      <c r="A7" s="244" t="s">
        <v>317</v>
      </c>
      <c r="B7" s="24"/>
      <c r="C7" s="25">
        <v>1217891782.8722003</v>
      </c>
      <c r="D7" s="27">
        <v>937107821.35090005</v>
      </c>
      <c r="E7" s="48">
        <v>931010</v>
      </c>
    </row>
    <row r="8" spans="1:5" x14ac:dyDescent="0.45">
      <c r="A8" s="244" t="s">
        <v>318</v>
      </c>
      <c r="B8" s="24"/>
      <c r="C8" s="25">
        <v>0</v>
      </c>
      <c r="D8" s="27">
        <v>0</v>
      </c>
      <c r="E8" s="48">
        <v>931020</v>
      </c>
    </row>
    <row r="9" spans="1:5" x14ac:dyDescent="0.45">
      <c r="A9" s="244" t="s">
        <v>319</v>
      </c>
      <c r="B9" s="24"/>
      <c r="C9" s="25">
        <v>0</v>
      </c>
      <c r="D9" s="27">
        <v>0</v>
      </c>
      <c r="E9" s="48">
        <v>931030</v>
      </c>
    </row>
    <row r="10" spans="1:5" x14ac:dyDescent="0.45">
      <c r="A10" s="244" t="s">
        <v>320</v>
      </c>
      <c r="B10" s="24"/>
      <c r="C10" s="25">
        <v>0</v>
      </c>
      <c r="D10" s="27">
        <v>0</v>
      </c>
      <c r="E10" s="48">
        <v>931040</v>
      </c>
    </row>
    <row r="11" spans="1:5" x14ac:dyDescent="0.45">
      <c r="A11" s="244" t="s">
        <v>321</v>
      </c>
      <c r="B11" s="24"/>
      <c r="C11" s="25">
        <v>0</v>
      </c>
      <c r="D11" s="27">
        <v>0</v>
      </c>
      <c r="E11" s="48">
        <v>931050</v>
      </c>
    </row>
    <row r="12" spans="1:5" x14ac:dyDescent="0.45">
      <c r="A12" s="244" t="s">
        <v>322</v>
      </c>
      <c r="B12" s="24"/>
      <c r="C12" s="25">
        <v>0</v>
      </c>
      <c r="D12" s="27">
        <v>0</v>
      </c>
      <c r="E12" s="48">
        <v>931060</v>
      </c>
    </row>
    <row r="13" spans="1:5" x14ac:dyDescent="0.45">
      <c r="A13" s="244" t="s">
        <v>323</v>
      </c>
      <c r="B13" s="24"/>
      <c r="C13" s="25">
        <v>0</v>
      </c>
      <c r="D13" s="27">
        <v>0</v>
      </c>
      <c r="E13" s="48">
        <v>931070</v>
      </c>
    </row>
    <row r="14" spans="1:5" x14ac:dyDescent="0.45">
      <c r="A14" s="244" t="s">
        <v>324</v>
      </c>
      <c r="B14" s="24"/>
      <c r="C14" s="25">
        <v>0</v>
      </c>
      <c r="D14" s="27">
        <v>0</v>
      </c>
      <c r="E14" s="48">
        <v>931090</v>
      </c>
    </row>
    <row r="15" spans="1:5" x14ac:dyDescent="0.45">
      <c r="A15" s="244" t="s">
        <v>325</v>
      </c>
      <c r="B15" s="24"/>
      <c r="C15" s="25">
        <v>0</v>
      </c>
      <c r="D15" s="27">
        <v>0</v>
      </c>
      <c r="E15" s="48">
        <v>931100</v>
      </c>
    </row>
    <row r="16" spans="1:5" x14ac:dyDescent="0.45">
      <c r="A16" s="244" t="s">
        <v>326</v>
      </c>
      <c r="B16" s="24"/>
      <c r="C16" s="25">
        <v>0</v>
      </c>
      <c r="D16" s="27">
        <v>0</v>
      </c>
      <c r="E16" s="48">
        <v>931110</v>
      </c>
    </row>
    <row r="17" spans="1:5" x14ac:dyDescent="0.45">
      <c r="A17" s="2" t="s">
        <v>327</v>
      </c>
      <c r="B17" s="24"/>
      <c r="C17" s="25">
        <v>0</v>
      </c>
      <c r="D17" s="27">
        <v>0</v>
      </c>
      <c r="E17" s="48"/>
    </row>
    <row r="18" spans="1:5" x14ac:dyDescent="0.45">
      <c r="A18" s="244" t="s">
        <v>328</v>
      </c>
      <c r="B18" s="24"/>
      <c r="C18" s="25">
        <v>67703870.49000001</v>
      </c>
      <c r="D18" s="27">
        <v>41078338.720000006</v>
      </c>
      <c r="E18" s="48">
        <v>931120</v>
      </c>
    </row>
    <row r="19" spans="1:5" x14ac:dyDescent="0.45">
      <c r="A19" s="244" t="s">
        <v>329</v>
      </c>
      <c r="B19" s="24">
        <v>1</v>
      </c>
      <c r="C19" s="25">
        <v>24733031.689999998</v>
      </c>
      <c r="D19" s="27">
        <v>19195223.509999983</v>
      </c>
      <c r="E19" s="48">
        <v>931130</v>
      </c>
    </row>
    <row r="20" spans="1:5" x14ac:dyDescent="0.45">
      <c r="A20" s="244" t="s">
        <v>330</v>
      </c>
      <c r="B20" s="24"/>
      <c r="C20" s="30">
        <v>1310328685.0522003</v>
      </c>
      <c r="D20" s="32">
        <v>997381383.58090007</v>
      </c>
      <c r="E20" s="48">
        <v>931998</v>
      </c>
    </row>
    <row r="21" spans="1:5" x14ac:dyDescent="0.45">
      <c r="A21" s="244" t="s">
        <v>331</v>
      </c>
      <c r="B21" s="24"/>
      <c r="C21" s="25">
        <v>672480692.12968123</v>
      </c>
      <c r="D21" s="27">
        <v>453578458.96820068</v>
      </c>
      <c r="E21" s="48">
        <v>932010</v>
      </c>
    </row>
    <row r="22" spans="1:5" x14ac:dyDescent="0.45">
      <c r="A22" s="244" t="s">
        <v>332</v>
      </c>
      <c r="B22" s="24"/>
      <c r="C22" s="25">
        <v>0</v>
      </c>
      <c r="D22" s="27">
        <v>0</v>
      </c>
      <c r="E22" s="48">
        <v>932020</v>
      </c>
    </row>
    <row r="23" spans="1:5" x14ac:dyDescent="0.45">
      <c r="A23" s="244" t="s">
        <v>333</v>
      </c>
      <c r="B23" s="24"/>
      <c r="C23" s="25">
        <v>0</v>
      </c>
      <c r="D23" s="27">
        <v>0</v>
      </c>
      <c r="E23" s="48">
        <v>932030</v>
      </c>
    </row>
    <row r="24" spans="1:5" x14ac:dyDescent="0.45">
      <c r="A24" s="244" t="s">
        <v>334</v>
      </c>
      <c r="B24" s="24"/>
      <c r="C24" s="25">
        <v>0</v>
      </c>
      <c r="D24" s="27">
        <v>0</v>
      </c>
      <c r="E24" s="48">
        <v>932040</v>
      </c>
    </row>
    <row r="25" spans="1:5" x14ac:dyDescent="0.45">
      <c r="A25" s="2" t="s">
        <v>335</v>
      </c>
      <c r="B25" s="24"/>
      <c r="C25" s="25">
        <v>0</v>
      </c>
      <c r="D25" s="27">
        <v>0</v>
      </c>
      <c r="E25" s="48"/>
    </row>
    <row r="26" spans="1:5" x14ac:dyDescent="0.45">
      <c r="A26" s="244" t="s">
        <v>336</v>
      </c>
      <c r="B26" s="24"/>
      <c r="C26" s="25">
        <v>0</v>
      </c>
      <c r="D26" s="27">
        <v>0</v>
      </c>
      <c r="E26" s="48">
        <v>932050</v>
      </c>
    </row>
    <row r="27" spans="1:5" x14ac:dyDescent="0.45">
      <c r="A27" s="244" t="s">
        <v>337</v>
      </c>
      <c r="B27" s="24"/>
      <c r="C27" s="25">
        <v>0</v>
      </c>
      <c r="D27" s="27">
        <v>0</v>
      </c>
      <c r="E27" s="48">
        <v>932060</v>
      </c>
    </row>
    <row r="28" spans="1:5" x14ac:dyDescent="0.45">
      <c r="A28" s="244" t="s">
        <v>338</v>
      </c>
      <c r="B28" s="24"/>
      <c r="C28" s="25">
        <v>371220976.00999999</v>
      </c>
      <c r="D28" s="27">
        <v>267134137.95999998</v>
      </c>
      <c r="E28" s="48">
        <v>932070</v>
      </c>
    </row>
    <row r="29" spans="1:5" x14ac:dyDescent="0.45">
      <c r="A29" s="244" t="s">
        <v>339</v>
      </c>
      <c r="B29" s="24"/>
      <c r="C29" s="25">
        <v>49046434.869999975</v>
      </c>
      <c r="D29" s="27">
        <v>49778635.45000001</v>
      </c>
      <c r="E29" s="48">
        <v>932080</v>
      </c>
    </row>
    <row r="30" spans="1:5" x14ac:dyDescent="0.45">
      <c r="A30" s="244" t="s">
        <v>340</v>
      </c>
      <c r="B30" s="24">
        <v>2</v>
      </c>
      <c r="C30" s="25">
        <v>54791788.400000013</v>
      </c>
      <c r="D30" s="27">
        <v>60446714.619999975</v>
      </c>
      <c r="E30" s="48">
        <v>932090</v>
      </c>
    </row>
    <row r="31" spans="1:5" x14ac:dyDescent="0.45">
      <c r="A31" s="244" t="s">
        <v>341</v>
      </c>
      <c r="B31" s="24"/>
      <c r="C31" s="30">
        <v>1147539891.4096813</v>
      </c>
      <c r="D31" s="32">
        <v>830937946.99820077</v>
      </c>
      <c r="E31" s="48">
        <v>932998</v>
      </c>
    </row>
    <row r="32" spans="1:5" x14ac:dyDescent="0.45">
      <c r="A32" s="244" t="s">
        <v>342</v>
      </c>
      <c r="B32" s="24"/>
      <c r="C32" s="30">
        <v>162788793.642519</v>
      </c>
      <c r="D32" s="32">
        <v>166443436.5826993</v>
      </c>
      <c r="E32" s="48">
        <v>932999</v>
      </c>
    </row>
    <row r="33" spans="1:5" x14ac:dyDescent="0.45">
      <c r="A33" s="244" t="s">
        <v>343</v>
      </c>
      <c r="B33" s="24"/>
      <c r="C33" s="25"/>
      <c r="D33" s="27"/>
      <c r="E33" s="48"/>
    </row>
    <row r="34" spans="1:5" x14ac:dyDescent="0.45">
      <c r="A34" s="244" t="s">
        <v>344</v>
      </c>
      <c r="B34" s="24"/>
      <c r="C34" s="25">
        <v>0</v>
      </c>
      <c r="D34" s="27">
        <v>0</v>
      </c>
      <c r="E34" s="48">
        <v>941010</v>
      </c>
    </row>
    <row r="35" spans="1:5" x14ac:dyDescent="0.45">
      <c r="A35" s="244" t="s">
        <v>345</v>
      </c>
      <c r="B35" s="24"/>
      <c r="C35" s="25">
        <v>280000.00000000047</v>
      </c>
      <c r="D35" s="27">
        <v>350000.00000000681</v>
      </c>
      <c r="E35" s="48">
        <v>941020</v>
      </c>
    </row>
    <row r="36" spans="1:5" x14ac:dyDescent="0.45">
      <c r="A36" s="244" t="s">
        <v>346</v>
      </c>
      <c r="B36" s="24"/>
      <c r="C36" s="25">
        <v>1646494.540000936</v>
      </c>
      <c r="D36" s="27">
        <v>603539.82000000007</v>
      </c>
      <c r="E36" s="48">
        <v>941030</v>
      </c>
    </row>
    <row r="37" spans="1:5" x14ac:dyDescent="0.45">
      <c r="A37" s="244" t="s">
        <v>347</v>
      </c>
      <c r="B37" s="24"/>
      <c r="C37" s="25">
        <v>0</v>
      </c>
      <c r="D37" s="27">
        <v>0</v>
      </c>
      <c r="E37" s="48">
        <v>941040</v>
      </c>
    </row>
    <row r="38" spans="1:5" x14ac:dyDescent="0.45">
      <c r="A38" s="244" t="s">
        <v>348</v>
      </c>
      <c r="B38" s="24"/>
      <c r="C38" s="25">
        <v>0</v>
      </c>
      <c r="D38" s="27">
        <v>0</v>
      </c>
      <c r="E38" s="48">
        <v>941050</v>
      </c>
    </row>
    <row r="39" spans="1:5" x14ac:dyDescent="0.45">
      <c r="A39" s="244" t="s">
        <v>349</v>
      </c>
      <c r="B39" s="24"/>
      <c r="C39" s="30">
        <v>1926494.5400009365</v>
      </c>
      <c r="D39" s="32">
        <v>953539.82000000682</v>
      </c>
      <c r="E39" s="48">
        <v>941998</v>
      </c>
    </row>
    <row r="40" spans="1:5" x14ac:dyDescent="0.45">
      <c r="A40" s="244" t="s">
        <v>350</v>
      </c>
      <c r="B40" s="24"/>
      <c r="C40" s="25">
        <v>210699878.97950083</v>
      </c>
      <c r="D40" s="27">
        <v>74359602.472699404</v>
      </c>
      <c r="E40" s="48">
        <v>942010</v>
      </c>
    </row>
    <row r="41" spans="1:5" x14ac:dyDescent="0.45">
      <c r="A41" s="244" t="s">
        <v>351</v>
      </c>
      <c r="B41" s="24"/>
      <c r="C41" s="25">
        <v>250000000</v>
      </c>
      <c r="D41" s="27">
        <v>0</v>
      </c>
      <c r="E41" s="48">
        <v>942020</v>
      </c>
    </row>
    <row r="42" spans="1:5" x14ac:dyDescent="0.45">
      <c r="A42" s="244" t="s">
        <v>352</v>
      </c>
      <c r="B42" s="24"/>
      <c r="C42" s="25">
        <v>0</v>
      </c>
      <c r="D42" s="27">
        <v>0</v>
      </c>
      <c r="E42" s="48">
        <v>942030</v>
      </c>
    </row>
    <row r="43" spans="1:5" x14ac:dyDescent="0.45">
      <c r="A43" s="244" t="s">
        <v>353</v>
      </c>
      <c r="B43" s="24"/>
      <c r="C43" s="25">
        <v>0</v>
      </c>
      <c r="D43" s="27">
        <v>0</v>
      </c>
      <c r="E43" s="48">
        <v>942040</v>
      </c>
    </row>
    <row r="44" spans="1:5" x14ac:dyDescent="0.45">
      <c r="A44" s="244" t="s">
        <v>354</v>
      </c>
      <c r="B44" s="24"/>
      <c r="C44" s="25">
        <v>0</v>
      </c>
      <c r="D44" s="27">
        <v>0</v>
      </c>
      <c r="E44" s="48">
        <v>942050</v>
      </c>
    </row>
    <row r="45" spans="1:5" x14ac:dyDescent="0.45">
      <c r="A45" s="244" t="s">
        <v>355</v>
      </c>
      <c r="B45" s="24"/>
      <c r="C45" s="30">
        <v>460699878.97950083</v>
      </c>
      <c r="D45" s="32">
        <v>74359602.472699404</v>
      </c>
      <c r="E45" s="48">
        <v>942998</v>
      </c>
    </row>
    <row r="46" spans="1:5" x14ac:dyDescent="0.45">
      <c r="A46" s="244" t="s">
        <v>356</v>
      </c>
      <c r="B46" s="24"/>
      <c r="C46" s="30">
        <v>-458773384.43949991</v>
      </c>
      <c r="D46" s="32">
        <v>-73406062.652699396</v>
      </c>
      <c r="E46" s="48">
        <v>942999</v>
      </c>
    </row>
    <row r="47" spans="1:5" x14ac:dyDescent="0.45">
      <c r="A47" s="244" t="s">
        <v>357</v>
      </c>
      <c r="B47" s="24"/>
      <c r="C47" s="25"/>
      <c r="D47" s="27"/>
      <c r="E47" s="48"/>
    </row>
    <row r="48" spans="1:5" x14ac:dyDescent="0.45">
      <c r="A48" s="244" t="s">
        <v>358</v>
      </c>
      <c r="B48" s="24"/>
      <c r="C48" s="25">
        <v>553394205.41999996</v>
      </c>
      <c r="D48" s="27">
        <v>0</v>
      </c>
      <c r="E48" s="48">
        <v>951010</v>
      </c>
    </row>
    <row r="49" spans="1:5" x14ac:dyDescent="0.45">
      <c r="A49" s="244" t="s">
        <v>359</v>
      </c>
      <c r="B49" s="24"/>
      <c r="C49" s="25">
        <v>0</v>
      </c>
      <c r="D49" s="27">
        <v>0</v>
      </c>
      <c r="E49" s="48"/>
    </row>
    <row r="50" spans="1:5" x14ac:dyDescent="0.45">
      <c r="A50" s="244" t="s">
        <v>360</v>
      </c>
      <c r="B50" s="24"/>
      <c r="C50" s="25">
        <v>0</v>
      </c>
      <c r="D50" s="27">
        <v>70000000</v>
      </c>
      <c r="E50" s="48">
        <v>951020</v>
      </c>
    </row>
    <row r="51" spans="1:5" x14ac:dyDescent="0.45">
      <c r="A51" s="244" t="s">
        <v>361</v>
      </c>
      <c r="B51" s="24"/>
      <c r="C51" s="25">
        <v>0</v>
      </c>
      <c r="D51" s="27">
        <v>0</v>
      </c>
      <c r="E51" s="48">
        <v>951040</v>
      </c>
    </row>
    <row r="52" spans="1:5" x14ac:dyDescent="0.45">
      <c r="A52" s="244" t="s">
        <v>362</v>
      </c>
      <c r="B52" s="24"/>
      <c r="C52" s="30">
        <v>553394205.41999996</v>
      </c>
      <c r="D52" s="32">
        <v>70000000</v>
      </c>
      <c r="E52" s="48">
        <v>951998</v>
      </c>
    </row>
    <row r="53" spans="1:5" x14ac:dyDescent="0.45">
      <c r="A53" s="244" t="s">
        <v>363</v>
      </c>
      <c r="B53" s="24"/>
      <c r="C53" s="25">
        <v>0</v>
      </c>
      <c r="D53" s="27">
        <v>80000000</v>
      </c>
      <c r="E53" s="48">
        <v>952010</v>
      </c>
    </row>
    <row r="54" spans="1:5" x14ac:dyDescent="0.45">
      <c r="A54" s="244" t="s">
        <v>364</v>
      </c>
      <c r="B54" s="24"/>
      <c r="C54" s="25">
        <v>0</v>
      </c>
      <c r="D54" s="27">
        <v>2109318.9000000004</v>
      </c>
      <c r="E54" s="48">
        <v>952020</v>
      </c>
    </row>
    <row r="55" spans="1:5" x14ac:dyDescent="0.45">
      <c r="A55" s="244" t="s">
        <v>365</v>
      </c>
      <c r="B55" s="24"/>
      <c r="C55" s="25">
        <v>0</v>
      </c>
      <c r="D55" s="27">
        <v>1470000</v>
      </c>
      <c r="E55" s="48"/>
    </row>
    <row r="56" spans="1:5" x14ac:dyDescent="0.45">
      <c r="A56" s="244" t="s">
        <v>366</v>
      </c>
      <c r="B56" s="24">
        <v>3</v>
      </c>
      <c r="C56" s="25">
        <v>27188663.803018868</v>
      </c>
      <c r="D56" s="27">
        <v>0</v>
      </c>
      <c r="E56" s="48">
        <v>952030</v>
      </c>
    </row>
    <row r="57" spans="1:5" x14ac:dyDescent="0.45">
      <c r="A57" s="244" t="s">
        <v>367</v>
      </c>
      <c r="B57" s="24"/>
      <c r="C57" s="30">
        <v>27188663.803018868</v>
      </c>
      <c r="D57" s="32">
        <v>82109318.900000006</v>
      </c>
      <c r="E57" s="48">
        <v>952998</v>
      </c>
    </row>
    <row r="58" spans="1:5" x14ac:dyDescent="0.45">
      <c r="A58" s="244" t="s">
        <v>368</v>
      </c>
      <c r="B58" s="24"/>
      <c r="C58" s="30">
        <v>526205541.61698109</v>
      </c>
      <c r="D58" s="32">
        <v>-12109318.900000006</v>
      </c>
      <c r="E58" s="48">
        <v>952999</v>
      </c>
    </row>
    <row r="59" spans="1:5" x14ac:dyDescent="0.45">
      <c r="A59" s="244" t="s">
        <v>369</v>
      </c>
      <c r="B59" s="24"/>
      <c r="C59" s="25">
        <v>-2958230.5800000005</v>
      </c>
      <c r="D59" s="27">
        <v>-7782403.0200000005</v>
      </c>
      <c r="E59" s="48">
        <v>961010</v>
      </c>
    </row>
    <row r="60" spans="1:5" x14ac:dyDescent="0.45">
      <c r="A60" s="244" t="s">
        <v>370</v>
      </c>
      <c r="B60" s="24"/>
      <c r="C60" s="30">
        <v>227262720.24000016</v>
      </c>
      <c r="D60" s="32">
        <v>73145652.009999901</v>
      </c>
      <c r="E60" s="48">
        <v>962010</v>
      </c>
    </row>
    <row r="61" spans="1:5" x14ac:dyDescent="0.45">
      <c r="A61" s="244" t="s">
        <v>371</v>
      </c>
      <c r="B61" s="24"/>
      <c r="C61" s="25">
        <v>160164479.62</v>
      </c>
      <c r="D61" s="27">
        <v>87018827.609999999</v>
      </c>
      <c r="E61" s="48">
        <v>962020</v>
      </c>
    </row>
    <row r="62" spans="1:5" ht="12.9" thickBot="1" x14ac:dyDescent="0.5">
      <c r="A62" s="245" t="s">
        <v>372</v>
      </c>
      <c r="B62" s="149"/>
      <c r="C62" s="152">
        <v>387427199.86000013</v>
      </c>
      <c r="D62" s="153">
        <v>160164479.61999989</v>
      </c>
      <c r="E62" s="48">
        <v>962030</v>
      </c>
    </row>
    <row r="63" spans="1:5" ht="22.8" x14ac:dyDescent="0.45">
      <c r="A63" s="44" t="s">
        <v>373</v>
      </c>
      <c r="B63" s="44"/>
      <c r="C63" s="44"/>
      <c r="D63" s="44"/>
      <c r="E63" s="46"/>
    </row>
    <row r="65" spans="3:4" x14ac:dyDescent="0.45">
      <c r="C65" s="49">
        <f>C61-D62</f>
        <v>0</v>
      </c>
    </row>
    <row r="67" spans="3:4" x14ac:dyDescent="0.45">
      <c r="C67" s="29"/>
      <c r="D67" s="29"/>
    </row>
  </sheetData>
  <mergeCells count="58">
    <mergeCell ref="A61"/>
    <mergeCell ref="A62"/>
    <mergeCell ref="A52"/>
    <mergeCell ref="A53"/>
    <mergeCell ref="A54"/>
    <mergeCell ref="A55"/>
    <mergeCell ref="A56"/>
    <mergeCell ref="A57"/>
    <mergeCell ref="A58"/>
    <mergeCell ref="A59"/>
    <mergeCell ref="A60"/>
    <mergeCell ref="A47"/>
    <mergeCell ref="A48"/>
    <mergeCell ref="A49"/>
    <mergeCell ref="A50"/>
    <mergeCell ref="A51"/>
    <mergeCell ref="A42"/>
    <mergeCell ref="A43"/>
    <mergeCell ref="A44"/>
    <mergeCell ref="A45"/>
    <mergeCell ref="A46"/>
    <mergeCell ref="A37"/>
    <mergeCell ref="A38"/>
    <mergeCell ref="A39"/>
    <mergeCell ref="A40"/>
    <mergeCell ref="A41"/>
    <mergeCell ref="A32"/>
    <mergeCell ref="A33"/>
    <mergeCell ref="A34"/>
    <mergeCell ref="A35"/>
    <mergeCell ref="A36"/>
    <mergeCell ref="A27"/>
    <mergeCell ref="A28"/>
    <mergeCell ref="A29"/>
    <mergeCell ref="A30"/>
    <mergeCell ref="A31"/>
    <mergeCell ref="A21"/>
    <mergeCell ref="A22"/>
    <mergeCell ref="A23"/>
    <mergeCell ref="A24"/>
    <mergeCell ref="A26"/>
    <mergeCell ref="A15"/>
    <mergeCell ref="A16"/>
    <mergeCell ref="A18"/>
    <mergeCell ref="A19"/>
    <mergeCell ref="A20"/>
    <mergeCell ref="A1:D1"/>
    <mergeCell ref="A2:D2"/>
    <mergeCell ref="A5"/>
    <mergeCell ref="A6"/>
    <mergeCell ref="A7"/>
    <mergeCell ref="A8"/>
    <mergeCell ref="A9"/>
    <mergeCell ref="A10"/>
    <mergeCell ref="A11"/>
    <mergeCell ref="A12"/>
    <mergeCell ref="A13"/>
    <mergeCell ref="A14"/>
  </mergeCells>
  <phoneticPr fontId="4" type="noConversion"/>
  <printOptions horizontalCentered="1" verticalCentered="1"/>
  <pageMargins left="0.78740157480314965" right="0.78740157480314965" top="0.78740157480314965" bottom="0.78740157480314965" header="0.51181102362204722" footer="0.59055118110236227"/>
  <pageSetup paperSize="9" scale="93" orientation="portrait" blackAndWhite="1" errors="blank" r:id="rId1"/>
  <headerFooter>
    <oddFooter>&amp;C&amp;9&amp;"Calibri"Page 11  of 95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E48"/>
  <sheetViews>
    <sheetView topLeftCell="C1" zoomScaleNormal="100" workbookViewId="0">
      <selection activeCell="N11" sqref="N11"/>
    </sheetView>
  </sheetViews>
  <sheetFormatPr defaultColWidth="9.1171875" defaultRowHeight="12.6" x14ac:dyDescent="0.45"/>
  <cols>
    <col min="1" max="1" width="51" style="55" customWidth="1"/>
    <col min="2" max="2" width="5.87890625" style="55" customWidth="1"/>
    <col min="3" max="4" width="19.703125" style="55" customWidth="1"/>
    <col min="5" max="5" width="3.1171875" style="55" hidden="1" customWidth="1"/>
    <col min="6" max="16384" width="9.1171875" style="55"/>
  </cols>
  <sheetData>
    <row r="1" spans="1:5" ht="23.1" x14ac:dyDescent="0.45">
      <c r="A1" s="247" t="s">
        <v>374</v>
      </c>
      <c r="B1" s="247"/>
      <c r="C1" s="247"/>
      <c r="D1" s="247"/>
      <c r="E1" s="155"/>
    </row>
    <row r="2" spans="1:5" ht="23.1" x14ac:dyDescent="0.45">
      <c r="A2" s="248" t="s">
        <v>375</v>
      </c>
      <c r="B2" s="249"/>
      <c r="C2" s="249"/>
      <c r="D2" s="250"/>
      <c r="E2" s="155"/>
    </row>
    <row r="3" spans="1:5" x14ac:dyDescent="0.45">
      <c r="A3" s="157"/>
      <c r="B3" s="156"/>
      <c r="C3" s="156"/>
      <c r="D3" s="158" t="s">
        <v>376</v>
      </c>
      <c r="E3" s="59"/>
    </row>
    <row r="4" spans="1:5" ht="12.9" thickBot="1" x14ac:dyDescent="0.5">
      <c r="A4" s="117" t="s">
        <v>377</v>
      </c>
      <c r="B4" s="159"/>
      <c r="C4" s="159"/>
      <c r="D4" s="160" t="s">
        <v>378</v>
      </c>
      <c r="E4" s="59"/>
    </row>
    <row r="5" spans="1:5" ht="22.8" x14ac:dyDescent="0.45">
      <c r="A5" s="161" t="s">
        <v>313</v>
      </c>
      <c r="B5" s="154" t="s">
        <v>5</v>
      </c>
      <c r="C5" s="154" t="s">
        <v>314</v>
      </c>
      <c r="D5" s="162" t="s">
        <v>315</v>
      </c>
      <c r="E5" s="56"/>
    </row>
    <row r="6" spans="1:5" x14ac:dyDescent="0.45">
      <c r="A6" s="163" t="s">
        <v>316</v>
      </c>
      <c r="B6" s="164"/>
      <c r="C6" s="165"/>
      <c r="D6" s="166"/>
      <c r="E6" s="108"/>
    </row>
    <row r="7" spans="1:5" x14ac:dyDescent="0.45">
      <c r="A7" s="167" t="s">
        <v>317</v>
      </c>
      <c r="B7" s="168"/>
      <c r="C7" s="169">
        <v>816166088.33239996</v>
      </c>
      <c r="D7" s="170">
        <v>609980958.27999997</v>
      </c>
      <c r="E7" s="171">
        <v>931010</v>
      </c>
    </row>
    <row r="8" spans="1:5" x14ac:dyDescent="0.45">
      <c r="A8" s="167" t="s">
        <v>328</v>
      </c>
      <c r="B8" s="168"/>
      <c r="C8" s="169">
        <v>59212396.960000001</v>
      </c>
      <c r="D8" s="170">
        <v>33096678.719999999</v>
      </c>
      <c r="E8" s="171">
        <v>931120</v>
      </c>
    </row>
    <row r="9" spans="1:5" x14ac:dyDescent="0.45">
      <c r="A9" s="167" t="s">
        <v>329</v>
      </c>
      <c r="B9" s="168"/>
      <c r="C9" s="169">
        <v>48668284.590000004</v>
      </c>
      <c r="D9" s="170">
        <v>81264797.700000003</v>
      </c>
      <c r="E9" s="171">
        <v>931130</v>
      </c>
    </row>
    <row r="10" spans="1:5" x14ac:dyDescent="0.45">
      <c r="A10" s="167" t="s">
        <v>330</v>
      </c>
      <c r="B10" s="168"/>
      <c r="C10" s="172">
        <v>924046769.88240004</v>
      </c>
      <c r="D10" s="173">
        <v>724342434.70000005</v>
      </c>
      <c r="E10" s="171">
        <v>931998</v>
      </c>
    </row>
    <row r="11" spans="1:5" x14ac:dyDescent="0.45">
      <c r="A11" s="167" t="s">
        <v>331</v>
      </c>
      <c r="B11" s="168"/>
      <c r="C11" s="169">
        <v>580376585.63698113</v>
      </c>
      <c r="D11" s="170">
        <v>402562384.57999998</v>
      </c>
      <c r="E11" s="171">
        <v>932010</v>
      </c>
    </row>
    <row r="12" spans="1:5" x14ac:dyDescent="0.45">
      <c r="A12" s="167" t="s">
        <v>338</v>
      </c>
      <c r="B12" s="168"/>
      <c r="C12" s="169">
        <v>188594304.95999998</v>
      </c>
      <c r="D12" s="170">
        <v>150085376.27000001</v>
      </c>
      <c r="E12" s="171">
        <v>932070</v>
      </c>
    </row>
    <row r="13" spans="1:5" x14ac:dyDescent="0.45">
      <c r="A13" s="167" t="s">
        <v>339</v>
      </c>
      <c r="B13" s="168"/>
      <c r="C13" s="169">
        <v>7403689.1599999908</v>
      </c>
      <c r="D13" s="170">
        <v>12394577</v>
      </c>
      <c r="E13" s="171">
        <v>932080</v>
      </c>
    </row>
    <row r="14" spans="1:5" x14ac:dyDescent="0.45">
      <c r="A14" s="167" t="s">
        <v>340</v>
      </c>
      <c r="B14" s="168"/>
      <c r="C14" s="169">
        <v>60567569.160000011</v>
      </c>
      <c r="D14" s="170">
        <v>32890596.23</v>
      </c>
      <c r="E14" s="171">
        <v>932090</v>
      </c>
    </row>
    <row r="15" spans="1:5" x14ac:dyDescent="0.45">
      <c r="A15" s="167" t="s">
        <v>341</v>
      </c>
      <c r="B15" s="168"/>
      <c r="C15" s="172">
        <v>836942148.91698098</v>
      </c>
      <c r="D15" s="173">
        <v>597932934.08000004</v>
      </c>
      <c r="E15" s="171">
        <v>932998</v>
      </c>
    </row>
    <row r="16" spans="1:5" x14ac:dyDescent="0.45">
      <c r="A16" s="167" t="s">
        <v>342</v>
      </c>
      <c r="B16" s="168"/>
      <c r="C16" s="172">
        <v>87104620.955419049</v>
      </c>
      <c r="D16" s="173">
        <v>126409500.62</v>
      </c>
      <c r="E16" s="171">
        <v>932999</v>
      </c>
    </row>
    <row r="17" spans="1:5" x14ac:dyDescent="0.45">
      <c r="A17" s="167" t="s">
        <v>343</v>
      </c>
      <c r="B17" s="168"/>
      <c r="C17" s="169"/>
      <c r="D17" s="170"/>
      <c r="E17" s="171"/>
    </row>
    <row r="18" spans="1:5" x14ac:dyDescent="0.45">
      <c r="A18" s="167" t="s">
        <v>344</v>
      </c>
      <c r="B18" s="168"/>
      <c r="C18" s="169">
        <v>0</v>
      </c>
      <c r="D18" s="170">
        <v>0</v>
      </c>
      <c r="E18" s="171">
        <v>941010</v>
      </c>
    </row>
    <row r="19" spans="1:5" x14ac:dyDescent="0.45">
      <c r="A19" s="167" t="s">
        <v>345</v>
      </c>
      <c r="B19" s="168"/>
      <c r="C19" s="169">
        <v>280000.00000004377</v>
      </c>
      <c r="D19" s="170">
        <v>36880000</v>
      </c>
      <c r="E19" s="171">
        <v>941020</v>
      </c>
    </row>
    <row r="20" spans="1:5" ht="22.8" x14ac:dyDescent="0.45">
      <c r="A20" s="167" t="s">
        <v>346</v>
      </c>
      <c r="B20" s="168"/>
      <c r="C20" s="169">
        <v>1724208.8576000002</v>
      </c>
      <c r="D20" s="170">
        <v>350482.65</v>
      </c>
      <c r="E20" s="171">
        <v>941030</v>
      </c>
    </row>
    <row r="21" spans="1:5" ht="22.8" x14ac:dyDescent="0.45">
      <c r="A21" s="167" t="s">
        <v>347</v>
      </c>
      <c r="B21" s="168"/>
      <c r="C21" s="169">
        <v>0</v>
      </c>
      <c r="D21" s="170">
        <v>0</v>
      </c>
      <c r="E21" s="171">
        <v>941040</v>
      </c>
    </row>
    <row r="22" spans="1:5" x14ac:dyDescent="0.45">
      <c r="A22" s="167" t="s">
        <v>348</v>
      </c>
      <c r="B22" s="168"/>
      <c r="C22" s="169">
        <v>0</v>
      </c>
      <c r="D22" s="170">
        <v>0</v>
      </c>
      <c r="E22" s="171">
        <v>941050</v>
      </c>
    </row>
    <row r="23" spans="1:5" x14ac:dyDescent="0.45">
      <c r="A23" s="167" t="s">
        <v>349</v>
      </c>
      <c r="B23" s="168"/>
      <c r="C23" s="172">
        <v>2004208.857600044</v>
      </c>
      <c r="D23" s="173">
        <v>37230482.649999999</v>
      </c>
      <c r="E23" s="171">
        <v>941998</v>
      </c>
    </row>
    <row r="24" spans="1:5" ht="22.8" x14ac:dyDescent="0.45">
      <c r="A24" s="167" t="s">
        <v>350</v>
      </c>
      <c r="B24" s="168"/>
      <c r="C24" s="169">
        <v>169014187.91999999</v>
      </c>
      <c r="D24" s="170">
        <v>56725998.229999997</v>
      </c>
      <c r="E24" s="171">
        <v>942010</v>
      </c>
    </row>
    <row r="25" spans="1:5" x14ac:dyDescent="0.45">
      <c r="A25" s="167" t="s">
        <v>351</v>
      </c>
      <c r="B25" s="168"/>
      <c r="C25" s="169">
        <v>250000000</v>
      </c>
      <c r="D25" s="170">
        <v>0</v>
      </c>
      <c r="E25" s="171">
        <v>942020</v>
      </c>
    </row>
    <row r="26" spans="1:5" ht="22.8" x14ac:dyDescent="0.45">
      <c r="A26" s="167" t="s">
        <v>353</v>
      </c>
      <c r="B26" s="168"/>
      <c r="C26" s="169">
        <v>0</v>
      </c>
      <c r="D26" s="170">
        <v>0</v>
      </c>
      <c r="E26" s="171">
        <v>942040</v>
      </c>
    </row>
    <row r="27" spans="1:5" x14ac:dyDescent="0.45">
      <c r="A27" s="167" t="s">
        <v>354</v>
      </c>
      <c r="B27" s="168"/>
      <c r="C27" s="169">
        <v>0</v>
      </c>
      <c r="D27" s="170">
        <v>0</v>
      </c>
      <c r="E27" s="171">
        <v>942050</v>
      </c>
    </row>
    <row r="28" spans="1:5" x14ac:dyDescent="0.45">
      <c r="A28" s="167" t="s">
        <v>355</v>
      </c>
      <c r="B28" s="168"/>
      <c r="C28" s="172">
        <v>419014187.91999996</v>
      </c>
      <c r="D28" s="173">
        <v>56725998.229999997</v>
      </c>
      <c r="E28" s="171">
        <v>942998</v>
      </c>
    </row>
    <row r="29" spans="1:5" x14ac:dyDescent="0.45">
      <c r="A29" s="167" t="s">
        <v>356</v>
      </c>
      <c r="B29" s="168"/>
      <c r="C29" s="172">
        <v>-417009979.06239992</v>
      </c>
      <c r="D29" s="173">
        <v>-19495515.579999998</v>
      </c>
      <c r="E29" s="171">
        <v>942999</v>
      </c>
    </row>
    <row r="30" spans="1:5" x14ac:dyDescent="0.45">
      <c r="A30" s="167" t="s">
        <v>357</v>
      </c>
      <c r="B30" s="168"/>
      <c r="C30" s="169"/>
      <c r="D30" s="170"/>
      <c r="E30" s="171"/>
    </row>
    <row r="31" spans="1:5" x14ac:dyDescent="0.45">
      <c r="A31" s="167" t="s">
        <v>358</v>
      </c>
      <c r="B31" s="168"/>
      <c r="C31" s="169">
        <v>553394205.41999996</v>
      </c>
      <c r="D31" s="170">
        <v>0</v>
      </c>
      <c r="E31" s="171">
        <v>951010</v>
      </c>
    </row>
    <row r="32" spans="1:5" x14ac:dyDescent="0.45">
      <c r="A32" s="167" t="s">
        <v>360</v>
      </c>
      <c r="B32" s="168"/>
      <c r="C32" s="169">
        <v>0</v>
      </c>
      <c r="D32" s="170">
        <v>70000000</v>
      </c>
      <c r="E32" s="171">
        <v>951020</v>
      </c>
    </row>
    <row r="33" spans="1:5" x14ac:dyDescent="0.45">
      <c r="A33" s="167" t="s">
        <v>361</v>
      </c>
      <c r="B33" s="168"/>
      <c r="C33" s="169">
        <v>0</v>
      </c>
      <c r="D33" s="170">
        <v>0</v>
      </c>
      <c r="E33" s="171">
        <v>951030</v>
      </c>
    </row>
    <row r="34" spans="1:5" x14ac:dyDescent="0.45">
      <c r="A34" s="167" t="s">
        <v>362</v>
      </c>
      <c r="B34" s="168"/>
      <c r="C34" s="172">
        <v>553394205.41999996</v>
      </c>
      <c r="D34" s="173">
        <v>70000000</v>
      </c>
      <c r="E34" s="171">
        <v>951040</v>
      </c>
    </row>
    <row r="35" spans="1:5" x14ac:dyDescent="0.45">
      <c r="A35" s="167" t="s">
        <v>363</v>
      </c>
      <c r="B35" s="168"/>
      <c r="C35" s="169">
        <v>0</v>
      </c>
      <c r="D35" s="170">
        <v>80000000</v>
      </c>
      <c r="E35" s="171">
        <v>951998</v>
      </c>
    </row>
    <row r="36" spans="1:5" ht="22.8" x14ac:dyDescent="0.45">
      <c r="A36" s="167" t="s">
        <v>364</v>
      </c>
      <c r="B36" s="168"/>
      <c r="C36" s="169">
        <v>0</v>
      </c>
      <c r="D36" s="170">
        <v>639318.9</v>
      </c>
      <c r="E36" s="171">
        <v>952010</v>
      </c>
    </row>
    <row r="37" spans="1:5" x14ac:dyDescent="0.45">
      <c r="A37" s="167" t="s">
        <v>366</v>
      </c>
      <c r="B37" s="168"/>
      <c r="C37" s="169">
        <v>22136172.04301887</v>
      </c>
      <c r="D37" s="170">
        <v>0</v>
      </c>
      <c r="E37" s="171">
        <v>952020</v>
      </c>
    </row>
    <row r="38" spans="1:5" x14ac:dyDescent="0.45">
      <c r="A38" s="167" t="s">
        <v>367</v>
      </c>
      <c r="B38" s="168"/>
      <c r="C38" s="172">
        <v>22136172.04301887</v>
      </c>
      <c r="D38" s="173">
        <v>80639318.900000006</v>
      </c>
      <c r="E38" s="171">
        <v>952030</v>
      </c>
    </row>
    <row r="39" spans="1:5" x14ac:dyDescent="0.45">
      <c r="A39" s="167" t="s">
        <v>368</v>
      </c>
      <c r="B39" s="168"/>
      <c r="C39" s="172">
        <v>531258033.37698108</v>
      </c>
      <c r="D39" s="173">
        <v>-10639318.900000006</v>
      </c>
      <c r="E39" s="171">
        <v>952998</v>
      </c>
    </row>
    <row r="40" spans="1:5" x14ac:dyDescent="0.45">
      <c r="A40" s="167" t="s">
        <v>369</v>
      </c>
      <c r="B40" s="168"/>
      <c r="C40" s="169">
        <v>-2953570.0500000003</v>
      </c>
      <c r="D40" s="170">
        <v>-7717982.5999999996</v>
      </c>
      <c r="E40" s="171">
        <v>952999</v>
      </c>
    </row>
    <row r="41" spans="1:5" x14ac:dyDescent="0.45">
      <c r="A41" s="167" t="s">
        <v>370</v>
      </c>
      <c r="B41" s="168"/>
      <c r="C41" s="172">
        <v>198399105.2300002</v>
      </c>
      <c r="D41" s="173">
        <v>88556683.540000007</v>
      </c>
      <c r="E41" s="171">
        <v>961010</v>
      </c>
    </row>
    <row r="42" spans="1:5" x14ac:dyDescent="0.45">
      <c r="A42" s="167" t="s">
        <v>371</v>
      </c>
      <c r="B42" s="168"/>
      <c r="C42" s="169">
        <v>131690119.23</v>
      </c>
      <c r="D42" s="170">
        <v>43133435.689999998</v>
      </c>
      <c r="E42" s="171">
        <v>962010</v>
      </c>
    </row>
    <row r="43" spans="1:5" ht="12.9" thickBot="1" x14ac:dyDescent="0.5">
      <c r="A43" s="174" t="s">
        <v>372</v>
      </c>
      <c r="B43" s="175"/>
      <c r="C43" s="176">
        <v>330089224.46000022</v>
      </c>
      <c r="D43" s="177">
        <v>131690119.23</v>
      </c>
      <c r="E43" s="171">
        <v>962020</v>
      </c>
    </row>
    <row r="44" spans="1:5" x14ac:dyDescent="0.45">
      <c r="A44" s="178" t="s">
        <v>382</v>
      </c>
      <c r="B44" s="178"/>
      <c r="C44" s="246" t="s">
        <v>107</v>
      </c>
      <c r="D44" s="246"/>
      <c r="E44" s="171">
        <v>962030</v>
      </c>
    </row>
    <row r="48" spans="1:5" x14ac:dyDescent="0.45">
      <c r="C48" s="109">
        <f>C42-D43</f>
        <v>0</v>
      </c>
    </row>
  </sheetData>
  <mergeCells count="3">
    <mergeCell ref="C44:D44"/>
    <mergeCell ref="A1:D1"/>
    <mergeCell ref="A2:D2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9055118110236227"/>
  <pageSetup paperSize="9" scale="99" orientation="portrait" blackAndWhite="1" errors="blank" r:id="rId1"/>
  <headerFooter>
    <oddFooter>&amp;C&amp;9&amp;"Calibri"Page 12  of 95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42"/>
  <sheetViews>
    <sheetView topLeftCell="T1" zoomScaleNormal="100" workbookViewId="0">
      <selection activeCell="AC17" sqref="AC17"/>
    </sheetView>
  </sheetViews>
  <sheetFormatPr defaultColWidth="9.1171875" defaultRowHeight="12.6" x14ac:dyDescent="0.45"/>
  <cols>
    <col min="1" max="1" width="32.29296875" style="5" customWidth="1"/>
    <col min="2" max="2" width="13.29296875" style="5" customWidth="1"/>
    <col min="3" max="4" width="4.1171875" style="5" customWidth="1"/>
    <col min="5" max="5" width="3" style="5" customWidth="1"/>
    <col min="6" max="6" width="13.5859375" style="5" bestFit="1" customWidth="1"/>
    <col min="7" max="7" width="5.1171875" style="5" customWidth="1"/>
    <col min="8" max="8" width="5.703125" style="5" customWidth="1"/>
    <col min="9" max="9" width="4.29296875" style="5" customWidth="1"/>
    <col min="10" max="10" width="11.703125" style="5" customWidth="1"/>
    <col min="11" max="11" width="6" style="5" customWidth="1"/>
    <col min="12" max="12" width="13.29296875" style="5" customWidth="1"/>
    <col min="13" max="13" width="11.87890625" style="5" bestFit="1" customWidth="1"/>
    <col min="14" max="14" width="15.1171875" style="5" bestFit="1" customWidth="1"/>
    <col min="15" max="15" width="13.29296875" style="5" customWidth="1"/>
    <col min="16" max="16" width="4.5859375" style="5" customWidth="1"/>
    <col min="17" max="17" width="4.703125" style="5" customWidth="1"/>
    <col min="18" max="18" width="2.5859375" style="5" customWidth="1"/>
    <col min="19" max="19" width="11.703125" style="5" customWidth="1"/>
    <col min="20" max="20" width="5.29296875" style="5" customWidth="1"/>
    <col min="21" max="21" width="5.41015625" style="5" customWidth="1"/>
    <col min="22" max="22" width="3.87890625" style="5" customWidth="1"/>
    <col min="23" max="23" width="11.703125" style="5" customWidth="1"/>
    <col min="24" max="24" width="5.703125" style="5" customWidth="1"/>
    <col min="25" max="25" width="13.29296875" style="5" customWidth="1"/>
    <col min="26" max="26" width="12.703125" style="5" bestFit="1" customWidth="1"/>
    <col min="27" max="27" width="13.29296875" style="5" customWidth="1"/>
    <col min="28" max="16384" width="9.1171875" style="5"/>
  </cols>
  <sheetData>
    <row r="1" spans="1:27" ht="21" x14ac:dyDescent="0.65">
      <c r="A1" s="253" t="s">
        <v>383</v>
      </c>
      <c r="B1" s="253"/>
      <c r="C1" s="253"/>
      <c r="D1" s="253"/>
      <c r="E1" s="253"/>
      <c r="F1" s="253"/>
      <c r="G1" s="253"/>
      <c r="H1" s="253"/>
      <c r="I1" s="253"/>
      <c r="J1" s="253"/>
      <c r="K1" s="253"/>
      <c r="L1" s="253"/>
      <c r="M1" s="253"/>
      <c r="N1" s="253"/>
      <c r="O1" s="253"/>
      <c r="P1" s="253"/>
      <c r="Q1" s="253"/>
      <c r="R1" s="253"/>
      <c r="S1" s="253"/>
      <c r="T1" s="253"/>
      <c r="U1" s="253"/>
      <c r="V1" s="253"/>
      <c r="W1" s="253"/>
      <c r="X1" s="253"/>
      <c r="Y1" s="253"/>
      <c r="Z1" s="253"/>
      <c r="AA1" s="253"/>
    </row>
    <row r="2" spans="1:27" x14ac:dyDescent="0.45">
      <c r="A2" s="260" t="s">
        <v>375</v>
      </c>
      <c r="B2" s="261"/>
      <c r="C2" s="261"/>
      <c r="D2" s="261"/>
      <c r="E2" s="261"/>
      <c r="F2" s="261"/>
      <c r="G2" s="261"/>
      <c r="H2" s="261"/>
      <c r="I2" s="261"/>
      <c r="J2" s="229"/>
      <c r="K2" s="229"/>
      <c r="L2" s="229"/>
      <c r="M2" s="229"/>
      <c r="N2" s="229"/>
      <c r="O2" s="229"/>
      <c r="P2" s="229"/>
      <c r="Q2" s="229"/>
      <c r="R2" s="229"/>
      <c r="S2" s="261"/>
      <c r="T2" s="261"/>
      <c r="U2" s="261"/>
      <c r="V2" s="261"/>
      <c r="W2" s="261"/>
      <c r="X2" s="261"/>
      <c r="Y2" s="261"/>
      <c r="Z2" s="261"/>
      <c r="AA2" s="261"/>
    </row>
    <row r="3" spans="1:27" ht="18.899999999999999" x14ac:dyDescent="0.65">
      <c r="A3" s="181"/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81"/>
      <c r="Q3" s="181"/>
      <c r="R3" s="181"/>
      <c r="S3" s="181"/>
      <c r="T3" s="181"/>
      <c r="U3" s="181"/>
      <c r="V3" s="181"/>
      <c r="W3" s="181"/>
      <c r="X3" s="181"/>
      <c r="Y3" s="181"/>
      <c r="Z3" s="181"/>
      <c r="AA3" s="182" t="s">
        <v>384</v>
      </c>
    </row>
    <row r="4" spans="1:27" ht="12.9" thickBot="1" x14ac:dyDescent="0.5">
      <c r="A4" s="262" t="s">
        <v>377</v>
      </c>
      <c r="B4" s="262"/>
      <c r="C4" s="262"/>
      <c r="D4" s="262"/>
      <c r="E4" s="262"/>
      <c r="F4" s="262"/>
      <c r="G4" s="262"/>
      <c r="H4" s="183"/>
      <c r="I4" s="183"/>
      <c r="J4" s="263"/>
      <c r="K4" s="263"/>
      <c r="L4" s="263"/>
      <c r="M4" s="263"/>
      <c r="N4" s="263"/>
      <c r="O4" s="263"/>
      <c r="P4" s="184"/>
      <c r="Q4" s="184"/>
      <c r="R4" s="184"/>
      <c r="S4" s="183"/>
      <c r="T4" s="183"/>
      <c r="U4" s="183"/>
      <c r="V4" s="183"/>
      <c r="W4" s="183"/>
      <c r="X4" s="183"/>
      <c r="Y4" s="183"/>
      <c r="Z4" s="185"/>
      <c r="AA4" s="186" t="s">
        <v>378</v>
      </c>
    </row>
    <row r="5" spans="1:27" x14ac:dyDescent="0.45">
      <c r="A5" s="264" t="s">
        <v>379</v>
      </c>
      <c r="B5" s="267" t="s">
        <v>380</v>
      </c>
      <c r="C5" s="267"/>
      <c r="D5" s="267"/>
      <c r="E5" s="268"/>
      <c r="F5" s="269"/>
      <c r="G5" s="269"/>
      <c r="H5" s="269"/>
      <c r="I5" s="269"/>
      <c r="J5" s="269"/>
      <c r="K5" s="269"/>
      <c r="L5" s="269"/>
      <c r="M5" s="269"/>
      <c r="N5" s="270"/>
      <c r="O5" s="267" t="s">
        <v>381</v>
      </c>
      <c r="P5" s="267"/>
      <c r="Q5" s="267"/>
      <c r="R5" s="268"/>
      <c r="S5" s="269"/>
      <c r="T5" s="269"/>
      <c r="U5" s="269"/>
      <c r="V5" s="269"/>
      <c r="W5" s="269"/>
      <c r="X5" s="269"/>
      <c r="Y5" s="269"/>
      <c r="Z5" s="269"/>
      <c r="AA5" s="269"/>
    </row>
    <row r="6" spans="1:27" x14ac:dyDescent="0.45">
      <c r="A6" s="265"/>
      <c r="B6" s="274" t="s">
        <v>385</v>
      </c>
      <c r="C6" s="274"/>
      <c r="D6" s="274"/>
      <c r="E6" s="274"/>
      <c r="F6" s="274"/>
      <c r="G6" s="274"/>
      <c r="H6" s="274"/>
      <c r="I6" s="274"/>
      <c r="J6" s="274"/>
      <c r="K6" s="274"/>
      <c r="L6" s="274"/>
      <c r="M6" s="256" t="s">
        <v>386</v>
      </c>
      <c r="N6" s="256" t="s">
        <v>387</v>
      </c>
      <c r="O6" s="274" t="s">
        <v>385</v>
      </c>
      <c r="P6" s="274"/>
      <c r="Q6" s="274"/>
      <c r="R6" s="279"/>
      <c r="S6" s="280"/>
      <c r="T6" s="280"/>
      <c r="U6" s="280"/>
      <c r="V6" s="280"/>
      <c r="W6" s="280"/>
      <c r="X6" s="280"/>
      <c r="Y6" s="280"/>
      <c r="Z6" s="256" t="s">
        <v>386</v>
      </c>
      <c r="AA6" s="276" t="s">
        <v>387</v>
      </c>
    </row>
    <row r="7" spans="1:27" ht="21.75" customHeight="1" x14ac:dyDescent="0.45">
      <c r="A7" s="265"/>
      <c r="B7" s="252" t="s">
        <v>388</v>
      </c>
      <c r="C7" s="271" t="s">
        <v>389</v>
      </c>
      <c r="D7" s="271"/>
      <c r="E7" s="271"/>
      <c r="F7" s="272" t="s">
        <v>390</v>
      </c>
      <c r="G7" s="258" t="s">
        <v>391</v>
      </c>
      <c r="H7" s="254" t="s">
        <v>392</v>
      </c>
      <c r="I7" s="254" t="s">
        <v>393</v>
      </c>
      <c r="J7" s="254" t="s">
        <v>394</v>
      </c>
      <c r="K7" s="256" t="s">
        <v>395</v>
      </c>
      <c r="L7" s="256" t="s">
        <v>396</v>
      </c>
      <c r="M7" s="275"/>
      <c r="N7" s="275"/>
      <c r="O7" s="252" t="s">
        <v>388</v>
      </c>
      <c r="P7" s="271" t="s">
        <v>389</v>
      </c>
      <c r="Q7" s="271"/>
      <c r="R7" s="271"/>
      <c r="S7" s="272" t="s">
        <v>390</v>
      </c>
      <c r="T7" s="258" t="s">
        <v>391</v>
      </c>
      <c r="U7" s="254" t="s">
        <v>392</v>
      </c>
      <c r="V7" s="254" t="s">
        <v>393</v>
      </c>
      <c r="W7" s="254" t="s">
        <v>394</v>
      </c>
      <c r="X7" s="256" t="s">
        <v>395</v>
      </c>
      <c r="Y7" s="256" t="s">
        <v>396</v>
      </c>
      <c r="Z7" s="275"/>
      <c r="AA7" s="277"/>
    </row>
    <row r="8" spans="1:27" ht="31.5" x14ac:dyDescent="0.45">
      <c r="A8" s="266"/>
      <c r="B8" s="252"/>
      <c r="C8" s="179" t="s">
        <v>402</v>
      </c>
      <c r="D8" s="179" t="s">
        <v>403</v>
      </c>
      <c r="E8" s="179" t="s">
        <v>404</v>
      </c>
      <c r="F8" s="273"/>
      <c r="G8" s="259"/>
      <c r="H8" s="255"/>
      <c r="I8" s="255"/>
      <c r="J8" s="255"/>
      <c r="K8" s="257"/>
      <c r="L8" s="257"/>
      <c r="M8" s="257"/>
      <c r="N8" s="257"/>
      <c r="O8" s="252"/>
      <c r="P8" s="179" t="s">
        <v>402</v>
      </c>
      <c r="Q8" s="179" t="s">
        <v>403</v>
      </c>
      <c r="R8" s="179" t="s">
        <v>404</v>
      </c>
      <c r="S8" s="273"/>
      <c r="T8" s="259"/>
      <c r="U8" s="255"/>
      <c r="V8" s="255"/>
      <c r="W8" s="255"/>
      <c r="X8" s="257"/>
      <c r="Y8" s="257"/>
      <c r="Z8" s="257"/>
      <c r="AA8" s="278"/>
    </row>
    <row r="9" spans="1:27" x14ac:dyDescent="0.45">
      <c r="A9" s="180" t="s">
        <v>405</v>
      </c>
      <c r="B9" s="187">
        <v>188900000</v>
      </c>
      <c r="C9" s="187">
        <v>0</v>
      </c>
      <c r="D9" s="187">
        <v>0</v>
      </c>
      <c r="E9" s="187">
        <v>0</v>
      </c>
      <c r="F9" s="187">
        <v>84577030.549999997</v>
      </c>
      <c r="G9" s="187">
        <v>0</v>
      </c>
      <c r="H9" s="187">
        <v>0</v>
      </c>
      <c r="I9" s="187">
        <v>0</v>
      </c>
      <c r="J9" s="187">
        <v>59273226.710000001</v>
      </c>
      <c r="K9" s="187">
        <v>0</v>
      </c>
      <c r="L9" s="187">
        <v>336741063.01999998</v>
      </c>
      <c r="M9" s="187">
        <v>6544468.04</v>
      </c>
      <c r="N9" s="188">
        <v>676035788.31999993</v>
      </c>
      <c r="O9" s="187">
        <v>188900000</v>
      </c>
      <c r="P9" s="187">
        <v>0</v>
      </c>
      <c r="Q9" s="187">
        <v>0</v>
      </c>
      <c r="R9" s="187">
        <v>0</v>
      </c>
      <c r="S9" s="187">
        <v>84577030.549999997</v>
      </c>
      <c r="T9" s="187">
        <v>0</v>
      </c>
      <c r="U9" s="187">
        <v>0</v>
      </c>
      <c r="V9" s="187">
        <v>0</v>
      </c>
      <c r="W9" s="187">
        <v>50088556.189999998</v>
      </c>
      <c r="X9" s="187">
        <v>0</v>
      </c>
      <c r="Y9" s="187">
        <v>227931017.88</v>
      </c>
      <c r="Z9" s="187">
        <v>6049987.6600000001</v>
      </c>
      <c r="AA9" s="189">
        <v>557546592.27999997</v>
      </c>
    </row>
    <row r="10" spans="1:27" x14ac:dyDescent="0.45">
      <c r="A10" s="180" t="s">
        <v>406</v>
      </c>
      <c r="B10" s="187">
        <v>0</v>
      </c>
      <c r="C10" s="187">
        <v>0</v>
      </c>
      <c r="D10" s="187">
        <v>0</v>
      </c>
      <c r="E10" s="187">
        <v>0</v>
      </c>
      <c r="F10" s="187">
        <v>0</v>
      </c>
      <c r="G10" s="187">
        <v>0</v>
      </c>
      <c r="H10" s="187">
        <v>0</v>
      </c>
      <c r="I10" s="187">
        <v>0</v>
      </c>
      <c r="J10" s="187">
        <v>0</v>
      </c>
      <c r="K10" s="187">
        <v>0</v>
      </c>
      <c r="L10" s="187">
        <v>0</v>
      </c>
      <c r="M10" s="187">
        <v>0</v>
      </c>
      <c r="N10" s="188">
        <v>0</v>
      </c>
      <c r="O10" s="187">
        <v>0</v>
      </c>
      <c r="P10" s="187">
        <v>0</v>
      </c>
      <c r="Q10" s="187">
        <v>0</v>
      </c>
      <c r="R10" s="187">
        <v>0</v>
      </c>
      <c r="S10" s="187">
        <v>0</v>
      </c>
      <c r="T10" s="187">
        <v>0</v>
      </c>
      <c r="U10" s="187">
        <v>0</v>
      </c>
      <c r="V10" s="187">
        <v>0</v>
      </c>
      <c r="W10" s="187">
        <v>0</v>
      </c>
      <c r="X10" s="187">
        <v>0</v>
      </c>
      <c r="Y10" s="187">
        <v>0</v>
      </c>
      <c r="Z10" s="187">
        <v>0</v>
      </c>
      <c r="AA10" s="189">
        <v>0</v>
      </c>
    </row>
    <row r="11" spans="1:27" x14ac:dyDescent="0.45">
      <c r="A11" s="180" t="s">
        <v>407</v>
      </c>
      <c r="B11" s="187">
        <v>0</v>
      </c>
      <c r="C11" s="187">
        <v>0</v>
      </c>
      <c r="D11" s="187">
        <v>0</v>
      </c>
      <c r="E11" s="187">
        <v>0</v>
      </c>
      <c r="F11" s="187">
        <v>0</v>
      </c>
      <c r="G11" s="187">
        <v>0</v>
      </c>
      <c r="H11" s="187">
        <v>0</v>
      </c>
      <c r="I11" s="187">
        <v>0</v>
      </c>
      <c r="J11" s="187">
        <v>0</v>
      </c>
      <c r="K11" s="187">
        <v>0</v>
      </c>
      <c r="L11" s="187">
        <v>0</v>
      </c>
      <c r="M11" s="187">
        <v>0</v>
      </c>
      <c r="N11" s="188">
        <v>0</v>
      </c>
      <c r="O11" s="187">
        <v>0</v>
      </c>
      <c r="P11" s="187">
        <v>0</v>
      </c>
      <c r="Q11" s="187">
        <v>0</v>
      </c>
      <c r="R11" s="187">
        <v>0</v>
      </c>
      <c r="S11" s="187">
        <v>0</v>
      </c>
      <c r="T11" s="187">
        <v>0</v>
      </c>
      <c r="U11" s="187">
        <v>0</v>
      </c>
      <c r="V11" s="187">
        <v>0</v>
      </c>
      <c r="W11" s="187">
        <v>0</v>
      </c>
      <c r="X11" s="187">
        <v>0</v>
      </c>
      <c r="Y11" s="187">
        <v>0</v>
      </c>
      <c r="Z11" s="187">
        <v>0</v>
      </c>
      <c r="AA11" s="189">
        <v>0</v>
      </c>
    </row>
    <row r="12" spans="1:27" ht="21" x14ac:dyDescent="0.45">
      <c r="A12" s="180" t="s">
        <v>408</v>
      </c>
      <c r="B12" s="187">
        <v>0</v>
      </c>
      <c r="C12" s="187">
        <v>0</v>
      </c>
      <c r="D12" s="187">
        <v>0</v>
      </c>
      <c r="E12" s="187">
        <v>0</v>
      </c>
      <c r="F12" s="187">
        <v>0</v>
      </c>
      <c r="G12" s="187">
        <v>0</v>
      </c>
      <c r="H12" s="187">
        <v>0</v>
      </c>
      <c r="I12" s="187">
        <v>0</v>
      </c>
      <c r="J12" s="187">
        <v>0</v>
      </c>
      <c r="K12" s="187">
        <v>0</v>
      </c>
      <c r="L12" s="187">
        <v>0</v>
      </c>
      <c r="M12" s="187">
        <v>0</v>
      </c>
      <c r="N12" s="188">
        <v>0</v>
      </c>
      <c r="O12" s="187">
        <v>0</v>
      </c>
      <c r="P12" s="187">
        <v>0</v>
      </c>
      <c r="Q12" s="187">
        <v>0</v>
      </c>
      <c r="R12" s="187">
        <v>0</v>
      </c>
      <c r="S12" s="187">
        <v>0</v>
      </c>
      <c r="T12" s="187">
        <v>0</v>
      </c>
      <c r="U12" s="187">
        <v>0</v>
      </c>
      <c r="V12" s="187">
        <v>0</v>
      </c>
      <c r="W12" s="187">
        <v>0</v>
      </c>
      <c r="X12" s="187">
        <v>0</v>
      </c>
      <c r="Y12" s="187">
        <v>0</v>
      </c>
      <c r="Z12" s="187">
        <v>0</v>
      </c>
      <c r="AA12" s="189">
        <v>0</v>
      </c>
    </row>
    <row r="13" spans="1:27" x14ac:dyDescent="0.45">
      <c r="A13" s="180" t="s">
        <v>409</v>
      </c>
      <c r="B13" s="187">
        <v>0</v>
      </c>
      <c r="C13" s="187">
        <v>0</v>
      </c>
      <c r="D13" s="187">
        <v>0</v>
      </c>
      <c r="E13" s="187">
        <v>0</v>
      </c>
      <c r="F13" s="187">
        <v>0</v>
      </c>
      <c r="G13" s="187">
        <v>0</v>
      </c>
      <c r="H13" s="187">
        <v>0</v>
      </c>
      <c r="I13" s="187">
        <v>0</v>
      </c>
      <c r="J13" s="187">
        <v>0</v>
      </c>
      <c r="K13" s="187">
        <v>0</v>
      </c>
      <c r="L13" s="187">
        <v>0</v>
      </c>
      <c r="M13" s="187">
        <v>0</v>
      </c>
      <c r="N13" s="188">
        <v>0</v>
      </c>
      <c r="O13" s="187">
        <v>0</v>
      </c>
      <c r="P13" s="187">
        <v>0</v>
      </c>
      <c r="Q13" s="187">
        <v>0</v>
      </c>
      <c r="R13" s="187">
        <v>0</v>
      </c>
      <c r="S13" s="187">
        <v>0</v>
      </c>
      <c r="T13" s="187">
        <v>0</v>
      </c>
      <c r="U13" s="187">
        <v>0</v>
      </c>
      <c r="V13" s="187">
        <v>0</v>
      </c>
      <c r="W13" s="187">
        <v>0</v>
      </c>
      <c r="X13" s="187">
        <v>0</v>
      </c>
      <c r="Y13" s="187">
        <v>0</v>
      </c>
      <c r="Z13" s="187">
        <v>0</v>
      </c>
      <c r="AA13" s="189">
        <v>0</v>
      </c>
    </row>
    <row r="14" spans="1:27" x14ac:dyDescent="0.45">
      <c r="A14" s="180" t="s">
        <v>410</v>
      </c>
      <c r="B14" s="188">
        <v>188900000</v>
      </c>
      <c r="C14" s="188">
        <v>0</v>
      </c>
      <c r="D14" s="188">
        <v>0</v>
      </c>
      <c r="E14" s="188">
        <v>0</v>
      </c>
      <c r="F14" s="188">
        <v>84577030.549999997</v>
      </c>
      <c r="G14" s="188">
        <v>0</v>
      </c>
      <c r="H14" s="188">
        <v>0</v>
      </c>
      <c r="I14" s="188">
        <v>0</v>
      </c>
      <c r="J14" s="188">
        <v>59273226.710000001</v>
      </c>
      <c r="K14" s="188">
        <v>0</v>
      </c>
      <c r="L14" s="188">
        <v>336741063.01999998</v>
      </c>
      <c r="M14" s="188">
        <v>6544468.04</v>
      </c>
      <c r="N14" s="188">
        <v>676035788.31999993</v>
      </c>
      <c r="O14" s="188">
        <v>188900000</v>
      </c>
      <c r="P14" s="188">
        <v>0</v>
      </c>
      <c r="Q14" s="188">
        <v>0</v>
      </c>
      <c r="R14" s="188">
        <v>0</v>
      </c>
      <c r="S14" s="188">
        <v>84577030.549999997</v>
      </c>
      <c r="T14" s="188">
        <v>0</v>
      </c>
      <c r="U14" s="188">
        <v>0</v>
      </c>
      <c r="V14" s="188">
        <v>0</v>
      </c>
      <c r="W14" s="188">
        <v>50088556.189999998</v>
      </c>
      <c r="X14" s="188">
        <v>0</v>
      </c>
      <c r="Y14" s="188">
        <v>227931017.88</v>
      </c>
      <c r="Z14" s="188">
        <v>6049987.6600000001</v>
      </c>
      <c r="AA14" s="189">
        <v>557546592.27999997</v>
      </c>
    </row>
    <row r="15" spans="1:27" ht="21" x14ac:dyDescent="0.45">
      <c r="A15" s="180" t="s">
        <v>411</v>
      </c>
      <c r="B15" s="188">
        <v>62966700</v>
      </c>
      <c r="C15" s="188">
        <v>0</v>
      </c>
      <c r="D15" s="188">
        <v>0</v>
      </c>
      <c r="E15" s="188">
        <v>0</v>
      </c>
      <c r="F15" s="188">
        <v>471945011.07999998</v>
      </c>
      <c r="G15" s="188">
        <v>0</v>
      </c>
      <c r="H15" s="188">
        <v>0</v>
      </c>
      <c r="I15" s="188">
        <v>0</v>
      </c>
      <c r="J15" s="188">
        <v>7356725.4800000004</v>
      </c>
      <c r="K15" s="188">
        <v>0</v>
      </c>
      <c r="L15" s="188">
        <v>129720019.83</v>
      </c>
      <c r="M15" s="188">
        <v>2973532.74</v>
      </c>
      <c r="N15" s="188">
        <v>674961989.13</v>
      </c>
      <c r="O15" s="188">
        <v>0</v>
      </c>
      <c r="P15" s="188">
        <v>0</v>
      </c>
      <c r="Q15" s="188">
        <v>0</v>
      </c>
      <c r="R15" s="188">
        <v>0</v>
      </c>
      <c r="S15" s="188">
        <v>0</v>
      </c>
      <c r="T15" s="188">
        <v>0</v>
      </c>
      <c r="U15" s="188">
        <v>0</v>
      </c>
      <c r="V15" s="188">
        <v>0</v>
      </c>
      <c r="W15" s="188">
        <v>9184670.5199999996</v>
      </c>
      <c r="X15" s="188">
        <v>0</v>
      </c>
      <c r="Y15" s="188">
        <v>108810045.14</v>
      </c>
      <c r="Z15" s="188">
        <v>494480.37999999989</v>
      </c>
      <c r="AA15" s="189">
        <v>118489196.03999999</v>
      </c>
    </row>
    <row r="16" spans="1:27" x14ac:dyDescent="0.45">
      <c r="A16" s="180" t="s">
        <v>412</v>
      </c>
      <c r="B16" s="187">
        <v>0</v>
      </c>
      <c r="C16" s="187">
        <v>0</v>
      </c>
      <c r="D16" s="187">
        <v>0</v>
      </c>
      <c r="E16" s="187">
        <v>0</v>
      </c>
      <c r="F16" s="187">
        <v>0</v>
      </c>
      <c r="G16" s="187">
        <v>0</v>
      </c>
      <c r="H16" s="187">
        <v>0</v>
      </c>
      <c r="I16" s="187">
        <v>0</v>
      </c>
      <c r="J16" s="187">
        <v>0</v>
      </c>
      <c r="K16" s="187">
        <v>0</v>
      </c>
      <c r="L16" s="187">
        <v>137076745.31</v>
      </c>
      <c r="M16" s="187">
        <v>2973532.74</v>
      </c>
      <c r="N16" s="188">
        <v>140050278.05000001</v>
      </c>
      <c r="O16" s="187">
        <v>0</v>
      </c>
      <c r="P16" s="187">
        <v>0</v>
      </c>
      <c r="Q16" s="187">
        <v>0</v>
      </c>
      <c r="R16" s="187">
        <v>0</v>
      </c>
      <c r="S16" s="187">
        <v>0</v>
      </c>
      <c r="T16" s="187">
        <v>0</v>
      </c>
      <c r="U16" s="187">
        <v>0</v>
      </c>
      <c r="V16" s="187">
        <v>0</v>
      </c>
      <c r="W16" s="187">
        <v>0</v>
      </c>
      <c r="X16" s="187">
        <v>0</v>
      </c>
      <c r="Y16" s="187">
        <v>117994715.66</v>
      </c>
      <c r="Z16" s="187">
        <v>1964480.38</v>
      </c>
      <c r="AA16" s="189">
        <v>119959196.03999999</v>
      </c>
    </row>
    <row r="17" spans="1:27" ht="21" x14ac:dyDescent="0.45">
      <c r="A17" s="180" t="s">
        <v>413</v>
      </c>
      <c r="B17" s="188">
        <v>62966700</v>
      </c>
      <c r="C17" s="188">
        <v>0</v>
      </c>
      <c r="D17" s="188">
        <v>0</v>
      </c>
      <c r="E17" s="188">
        <v>0</v>
      </c>
      <c r="F17" s="188">
        <v>471945011.07999998</v>
      </c>
      <c r="G17" s="188">
        <v>0</v>
      </c>
      <c r="H17" s="188">
        <v>0</v>
      </c>
      <c r="I17" s="188">
        <v>0</v>
      </c>
      <c r="J17" s="188">
        <v>0</v>
      </c>
      <c r="K17" s="188">
        <v>0</v>
      </c>
      <c r="L17" s="188">
        <v>0</v>
      </c>
      <c r="M17" s="188">
        <v>0</v>
      </c>
      <c r="N17" s="188">
        <v>534911711.07999998</v>
      </c>
      <c r="O17" s="188">
        <v>0</v>
      </c>
      <c r="P17" s="188">
        <v>0</v>
      </c>
      <c r="Q17" s="188">
        <v>0</v>
      </c>
      <c r="R17" s="188">
        <v>0</v>
      </c>
      <c r="S17" s="188">
        <v>0</v>
      </c>
      <c r="T17" s="188">
        <v>0</v>
      </c>
      <c r="U17" s="188">
        <v>0</v>
      </c>
      <c r="V17" s="188">
        <v>0</v>
      </c>
      <c r="W17" s="188">
        <v>0</v>
      </c>
      <c r="X17" s="188">
        <v>0</v>
      </c>
      <c r="Y17" s="188">
        <v>0</v>
      </c>
      <c r="Z17" s="188">
        <v>0</v>
      </c>
      <c r="AA17" s="189">
        <v>0</v>
      </c>
    </row>
    <row r="18" spans="1:27" x14ac:dyDescent="0.45">
      <c r="A18" s="180" t="s">
        <v>414</v>
      </c>
      <c r="B18" s="187">
        <v>62966700</v>
      </c>
      <c r="C18" s="187">
        <v>0</v>
      </c>
      <c r="D18" s="187">
        <v>0</v>
      </c>
      <c r="E18" s="187">
        <v>0</v>
      </c>
      <c r="F18" s="187">
        <v>469712411.07999998</v>
      </c>
      <c r="G18" s="187">
        <v>0</v>
      </c>
      <c r="H18" s="187">
        <v>0</v>
      </c>
      <c r="I18" s="187">
        <v>0</v>
      </c>
      <c r="J18" s="187">
        <v>0</v>
      </c>
      <c r="K18" s="187">
        <v>0</v>
      </c>
      <c r="L18" s="187">
        <v>0</v>
      </c>
      <c r="M18" s="187">
        <v>0</v>
      </c>
      <c r="N18" s="188">
        <v>532679111.07999998</v>
      </c>
      <c r="O18" s="187">
        <v>0</v>
      </c>
      <c r="P18" s="187">
        <v>0</v>
      </c>
      <c r="Q18" s="187">
        <v>0</v>
      </c>
      <c r="R18" s="187">
        <v>0</v>
      </c>
      <c r="S18" s="187">
        <v>0</v>
      </c>
      <c r="T18" s="187">
        <v>0</v>
      </c>
      <c r="U18" s="187">
        <v>0</v>
      </c>
      <c r="V18" s="187">
        <v>0</v>
      </c>
      <c r="W18" s="187">
        <v>0</v>
      </c>
      <c r="X18" s="187">
        <v>0</v>
      </c>
      <c r="Y18" s="187">
        <v>0</v>
      </c>
      <c r="Z18" s="187">
        <v>0</v>
      </c>
      <c r="AA18" s="189">
        <v>0</v>
      </c>
    </row>
    <row r="19" spans="1:27" ht="21" x14ac:dyDescent="0.45">
      <c r="A19" s="180" t="s">
        <v>415</v>
      </c>
      <c r="B19" s="187">
        <v>0</v>
      </c>
      <c r="C19" s="187">
        <v>0</v>
      </c>
      <c r="D19" s="187">
        <v>0</v>
      </c>
      <c r="E19" s="187">
        <v>0</v>
      </c>
      <c r="F19" s="187">
        <v>0</v>
      </c>
      <c r="G19" s="187">
        <v>0</v>
      </c>
      <c r="H19" s="187">
        <v>0</v>
      </c>
      <c r="I19" s="187">
        <v>0</v>
      </c>
      <c r="J19" s="187">
        <v>0</v>
      </c>
      <c r="K19" s="187">
        <v>0</v>
      </c>
      <c r="L19" s="187">
        <v>0</v>
      </c>
      <c r="M19" s="187">
        <v>0</v>
      </c>
      <c r="N19" s="188">
        <v>0</v>
      </c>
      <c r="O19" s="187">
        <v>0</v>
      </c>
      <c r="P19" s="187">
        <v>0</v>
      </c>
      <c r="Q19" s="187">
        <v>0</v>
      </c>
      <c r="R19" s="187">
        <v>0</v>
      </c>
      <c r="S19" s="187">
        <v>0</v>
      </c>
      <c r="T19" s="187">
        <v>0</v>
      </c>
      <c r="U19" s="187">
        <v>0</v>
      </c>
      <c r="V19" s="187">
        <v>0</v>
      </c>
      <c r="W19" s="187">
        <v>0</v>
      </c>
      <c r="X19" s="187">
        <v>0</v>
      </c>
      <c r="Y19" s="187">
        <v>0</v>
      </c>
      <c r="Z19" s="187">
        <v>0</v>
      </c>
      <c r="AA19" s="189">
        <v>0</v>
      </c>
    </row>
    <row r="20" spans="1:27" ht="21" x14ac:dyDescent="0.45">
      <c r="A20" s="180" t="s">
        <v>416</v>
      </c>
      <c r="B20" s="187">
        <v>0</v>
      </c>
      <c r="C20" s="187">
        <v>0</v>
      </c>
      <c r="D20" s="187">
        <v>0</v>
      </c>
      <c r="E20" s="187">
        <v>0</v>
      </c>
      <c r="F20" s="187">
        <v>2232600</v>
      </c>
      <c r="G20" s="187">
        <v>0</v>
      </c>
      <c r="H20" s="187">
        <v>0</v>
      </c>
      <c r="I20" s="187">
        <v>0</v>
      </c>
      <c r="J20" s="187">
        <v>0</v>
      </c>
      <c r="K20" s="187">
        <v>0</v>
      </c>
      <c r="L20" s="187">
        <v>0</v>
      </c>
      <c r="M20" s="187">
        <v>0</v>
      </c>
      <c r="N20" s="188">
        <v>2232600</v>
      </c>
      <c r="O20" s="187">
        <v>0</v>
      </c>
      <c r="P20" s="187">
        <v>0</v>
      </c>
      <c r="Q20" s="187">
        <v>0</v>
      </c>
      <c r="R20" s="187">
        <v>0</v>
      </c>
      <c r="S20" s="187">
        <v>0</v>
      </c>
      <c r="T20" s="187">
        <v>0</v>
      </c>
      <c r="U20" s="187">
        <v>0</v>
      </c>
      <c r="V20" s="187">
        <v>0</v>
      </c>
      <c r="W20" s="187">
        <v>0</v>
      </c>
      <c r="X20" s="187">
        <v>0</v>
      </c>
      <c r="Y20" s="187">
        <v>0</v>
      </c>
      <c r="Z20" s="187">
        <v>0</v>
      </c>
      <c r="AA20" s="189">
        <v>0</v>
      </c>
    </row>
    <row r="21" spans="1:27" x14ac:dyDescent="0.45">
      <c r="A21" s="180" t="s">
        <v>417</v>
      </c>
      <c r="B21" s="187">
        <v>0</v>
      </c>
      <c r="C21" s="187">
        <v>0</v>
      </c>
      <c r="D21" s="187">
        <v>0</v>
      </c>
      <c r="E21" s="187">
        <v>0</v>
      </c>
      <c r="F21" s="187">
        <v>0</v>
      </c>
      <c r="G21" s="187">
        <v>0</v>
      </c>
      <c r="H21" s="187">
        <v>0</v>
      </c>
      <c r="I21" s="187">
        <v>0</v>
      </c>
      <c r="J21" s="187">
        <v>0</v>
      </c>
      <c r="K21" s="187">
        <v>0</v>
      </c>
      <c r="L21" s="187">
        <v>0</v>
      </c>
      <c r="M21" s="187">
        <v>0</v>
      </c>
      <c r="N21" s="188">
        <v>0</v>
      </c>
      <c r="O21" s="187">
        <v>0</v>
      </c>
      <c r="P21" s="187">
        <v>0</v>
      </c>
      <c r="Q21" s="187">
        <v>0</v>
      </c>
      <c r="R21" s="187">
        <v>0</v>
      </c>
      <c r="S21" s="187">
        <v>0</v>
      </c>
      <c r="T21" s="187">
        <v>0</v>
      </c>
      <c r="U21" s="187">
        <v>0</v>
      </c>
      <c r="V21" s="187">
        <v>0</v>
      </c>
      <c r="W21" s="187">
        <v>0</v>
      </c>
      <c r="X21" s="187">
        <v>0</v>
      </c>
      <c r="Y21" s="187">
        <v>0</v>
      </c>
      <c r="Z21" s="187">
        <v>0</v>
      </c>
      <c r="AA21" s="189">
        <v>0</v>
      </c>
    </row>
    <row r="22" spans="1:27" x14ac:dyDescent="0.45">
      <c r="A22" s="180" t="s">
        <v>418</v>
      </c>
      <c r="B22" s="188">
        <v>0</v>
      </c>
      <c r="C22" s="188">
        <v>0</v>
      </c>
      <c r="D22" s="188">
        <v>0</v>
      </c>
      <c r="E22" s="188">
        <v>0</v>
      </c>
      <c r="F22" s="188">
        <v>0</v>
      </c>
      <c r="G22" s="188">
        <v>0</v>
      </c>
      <c r="H22" s="188">
        <v>0</v>
      </c>
      <c r="I22" s="188">
        <v>0</v>
      </c>
      <c r="J22" s="188">
        <v>7356725.4800000004</v>
      </c>
      <c r="K22" s="188">
        <v>0</v>
      </c>
      <c r="L22" s="188">
        <v>-7356725.4800000004</v>
      </c>
      <c r="M22" s="188">
        <v>0</v>
      </c>
      <c r="N22" s="188">
        <v>0</v>
      </c>
      <c r="O22" s="188">
        <v>0</v>
      </c>
      <c r="P22" s="188">
        <v>0</v>
      </c>
      <c r="Q22" s="188">
        <v>0</v>
      </c>
      <c r="R22" s="188">
        <v>0</v>
      </c>
      <c r="S22" s="188">
        <v>0</v>
      </c>
      <c r="T22" s="188">
        <v>0</v>
      </c>
      <c r="U22" s="188">
        <v>0</v>
      </c>
      <c r="V22" s="188">
        <v>0</v>
      </c>
      <c r="W22" s="188">
        <v>9184670.5199999996</v>
      </c>
      <c r="X22" s="188">
        <v>0</v>
      </c>
      <c r="Y22" s="188">
        <v>-9184670.5199999996</v>
      </c>
      <c r="Z22" s="188">
        <v>-1470000</v>
      </c>
      <c r="AA22" s="189">
        <v>-1470000</v>
      </c>
    </row>
    <row r="23" spans="1:27" x14ac:dyDescent="0.45">
      <c r="A23" s="180" t="s">
        <v>419</v>
      </c>
      <c r="B23" s="187">
        <v>0</v>
      </c>
      <c r="C23" s="187">
        <v>0</v>
      </c>
      <c r="D23" s="187">
        <v>0</v>
      </c>
      <c r="E23" s="187">
        <v>0</v>
      </c>
      <c r="F23" s="187">
        <v>0</v>
      </c>
      <c r="G23" s="187">
        <v>0</v>
      </c>
      <c r="H23" s="187">
        <v>0</v>
      </c>
      <c r="I23" s="187">
        <v>0</v>
      </c>
      <c r="J23" s="187">
        <v>7356725.4800000004</v>
      </c>
      <c r="K23" s="187">
        <v>0</v>
      </c>
      <c r="L23" s="187">
        <v>-7356725.4800000004</v>
      </c>
      <c r="M23" s="187">
        <v>0</v>
      </c>
      <c r="N23" s="188">
        <v>0</v>
      </c>
      <c r="O23" s="187">
        <v>0</v>
      </c>
      <c r="P23" s="187">
        <v>0</v>
      </c>
      <c r="Q23" s="187">
        <v>0</v>
      </c>
      <c r="R23" s="187">
        <v>0</v>
      </c>
      <c r="S23" s="187">
        <v>0</v>
      </c>
      <c r="T23" s="187">
        <v>0</v>
      </c>
      <c r="U23" s="187">
        <v>0</v>
      </c>
      <c r="V23" s="187">
        <v>0</v>
      </c>
      <c r="W23" s="187">
        <v>9184670.5199999996</v>
      </c>
      <c r="X23" s="187">
        <v>0</v>
      </c>
      <c r="Y23" s="187">
        <v>-9184670.5199999996</v>
      </c>
      <c r="Z23" s="187">
        <v>0</v>
      </c>
      <c r="AA23" s="189">
        <v>0</v>
      </c>
    </row>
    <row r="24" spans="1:27" x14ac:dyDescent="0.45">
      <c r="A24" s="180" t="s">
        <v>420</v>
      </c>
      <c r="B24" s="187">
        <v>0</v>
      </c>
      <c r="C24" s="187">
        <v>0</v>
      </c>
      <c r="D24" s="187">
        <v>0</v>
      </c>
      <c r="E24" s="187">
        <v>0</v>
      </c>
      <c r="F24" s="187">
        <v>0</v>
      </c>
      <c r="G24" s="187">
        <v>0</v>
      </c>
      <c r="H24" s="187">
        <v>0</v>
      </c>
      <c r="I24" s="187">
        <v>0</v>
      </c>
      <c r="J24" s="187">
        <v>0</v>
      </c>
      <c r="K24" s="187">
        <v>0</v>
      </c>
      <c r="L24" s="187">
        <v>0</v>
      </c>
      <c r="M24" s="187">
        <v>0</v>
      </c>
      <c r="N24" s="188">
        <v>0</v>
      </c>
      <c r="O24" s="187">
        <v>0</v>
      </c>
      <c r="P24" s="187">
        <v>0</v>
      </c>
      <c r="Q24" s="187">
        <v>0</v>
      </c>
      <c r="R24" s="187">
        <v>0</v>
      </c>
      <c r="S24" s="187">
        <v>0</v>
      </c>
      <c r="T24" s="187">
        <v>0</v>
      </c>
      <c r="U24" s="187">
        <v>0</v>
      </c>
      <c r="V24" s="187">
        <v>0</v>
      </c>
      <c r="W24" s="187">
        <v>0</v>
      </c>
      <c r="X24" s="187">
        <v>0</v>
      </c>
      <c r="Y24" s="187">
        <v>0</v>
      </c>
      <c r="Z24" s="187">
        <v>0</v>
      </c>
      <c r="AA24" s="189">
        <v>0</v>
      </c>
    </row>
    <row r="25" spans="1:27" x14ac:dyDescent="0.45">
      <c r="A25" s="180" t="s">
        <v>421</v>
      </c>
      <c r="B25" s="187">
        <v>0</v>
      </c>
      <c r="C25" s="187">
        <v>0</v>
      </c>
      <c r="D25" s="187">
        <v>0</v>
      </c>
      <c r="E25" s="187">
        <v>0</v>
      </c>
      <c r="F25" s="187">
        <v>0</v>
      </c>
      <c r="G25" s="187">
        <v>0</v>
      </c>
      <c r="H25" s="187">
        <v>0</v>
      </c>
      <c r="I25" s="187">
        <v>0</v>
      </c>
      <c r="J25" s="187">
        <v>0</v>
      </c>
      <c r="K25" s="187">
        <v>0</v>
      </c>
      <c r="L25" s="187">
        <v>0</v>
      </c>
      <c r="M25" s="187">
        <v>0</v>
      </c>
      <c r="N25" s="188">
        <v>0</v>
      </c>
      <c r="O25" s="187">
        <v>0</v>
      </c>
      <c r="P25" s="187">
        <v>0</v>
      </c>
      <c r="Q25" s="187">
        <v>0</v>
      </c>
      <c r="R25" s="187">
        <v>0</v>
      </c>
      <c r="S25" s="187">
        <v>0</v>
      </c>
      <c r="T25" s="187">
        <v>0</v>
      </c>
      <c r="U25" s="187">
        <v>0</v>
      </c>
      <c r="V25" s="187">
        <v>0</v>
      </c>
      <c r="W25" s="187">
        <v>0</v>
      </c>
      <c r="X25" s="187">
        <v>0</v>
      </c>
      <c r="Y25" s="187">
        <v>0</v>
      </c>
      <c r="Z25" s="187">
        <v>-1470000</v>
      </c>
      <c r="AA25" s="189">
        <v>-1470000</v>
      </c>
    </row>
    <row r="26" spans="1:27" x14ac:dyDescent="0.45">
      <c r="A26" s="180" t="s">
        <v>417</v>
      </c>
      <c r="B26" s="187">
        <v>0</v>
      </c>
      <c r="C26" s="187">
        <v>0</v>
      </c>
      <c r="D26" s="187">
        <v>0</v>
      </c>
      <c r="E26" s="187">
        <v>0</v>
      </c>
      <c r="F26" s="187">
        <v>0</v>
      </c>
      <c r="G26" s="187">
        <v>0</v>
      </c>
      <c r="H26" s="187">
        <v>0</v>
      </c>
      <c r="I26" s="187">
        <v>0</v>
      </c>
      <c r="J26" s="187">
        <v>0</v>
      </c>
      <c r="K26" s="187">
        <v>0</v>
      </c>
      <c r="L26" s="187">
        <v>0</v>
      </c>
      <c r="M26" s="187">
        <v>0</v>
      </c>
      <c r="N26" s="188">
        <v>0</v>
      </c>
      <c r="O26" s="187">
        <v>0</v>
      </c>
      <c r="P26" s="187">
        <v>0</v>
      </c>
      <c r="Q26" s="187">
        <v>0</v>
      </c>
      <c r="R26" s="187">
        <v>0</v>
      </c>
      <c r="S26" s="187">
        <v>0</v>
      </c>
      <c r="T26" s="187">
        <v>0</v>
      </c>
      <c r="U26" s="187">
        <v>0</v>
      </c>
      <c r="V26" s="187">
        <v>0</v>
      </c>
      <c r="W26" s="187">
        <v>0</v>
      </c>
      <c r="X26" s="187">
        <v>0</v>
      </c>
      <c r="Y26" s="187">
        <v>0</v>
      </c>
      <c r="Z26" s="187">
        <v>0</v>
      </c>
      <c r="AA26" s="189">
        <v>0</v>
      </c>
    </row>
    <row r="27" spans="1:27" ht="21" x14ac:dyDescent="0.45">
      <c r="A27" s="180" t="s">
        <v>422</v>
      </c>
      <c r="B27" s="188">
        <v>0</v>
      </c>
      <c r="C27" s="188">
        <v>0</v>
      </c>
      <c r="D27" s="188">
        <v>0</v>
      </c>
      <c r="E27" s="188">
        <v>0</v>
      </c>
      <c r="F27" s="188">
        <v>0</v>
      </c>
      <c r="G27" s="188">
        <v>0</v>
      </c>
      <c r="H27" s="188">
        <v>0</v>
      </c>
      <c r="I27" s="188">
        <v>0</v>
      </c>
      <c r="J27" s="188">
        <v>0</v>
      </c>
      <c r="K27" s="188">
        <v>0</v>
      </c>
      <c r="L27" s="188">
        <v>0</v>
      </c>
      <c r="M27" s="188">
        <v>0</v>
      </c>
      <c r="N27" s="188">
        <v>0</v>
      </c>
      <c r="O27" s="188">
        <v>0</v>
      </c>
      <c r="P27" s="188">
        <v>0</v>
      </c>
      <c r="Q27" s="188">
        <v>0</v>
      </c>
      <c r="R27" s="188">
        <v>0</v>
      </c>
      <c r="S27" s="188">
        <v>0</v>
      </c>
      <c r="T27" s="188">
        <v>0</v>
      </c>
      <c r="U27" s="188">
        <v>0</v>
      </c>
      <c r="V27" s="188">
        <v>0</v>
      </c>
      <c r="W27" s="188">
        <v>0</v>
      </c>
      <c r="X27" s="188">
        <v>0</v>
      </c>
      <c r="Y27" s="188">
        <v>0</v>
      </c>
      <c r="Z27" s="188">
        <v>0</v>
      </c>
      <c r="AA27" s="189">
        <v>0</v>
      </c>
    </row>
    <row r="28" spans="1:27" ht="21" x14ac:dyDescent="0.45">
      <c r="A28" s="180" t="s">
        <v>423</v>
      </c>
      <c r="B28" s="187">
        <v>0</v>
      </c>
      <c r="C28" s="187">
        <v>0</v>
      </c>
      <c r="D28" s="187">
        <v>0</v>
      </c>
      <c r="E28" s="187">
        <v>0</v>
      </c>
      <c r="F28" s="187">
        <v>0</v>
      </c>
      <c r="G28" s="187">
        <v>0</v>
      </c>
      <c r="H28" s="187">
        <v>0</v>
      </c>
      <c r="I28" s="187">
        <v>0</v>
      </c>
      <c r="J28" s="187">
        <v>0</v>
      </c>
      <c r="K28" s="187">
        <v>0</v>
      </c>
      <c r="L28" s="187">
        <v>0</v>
      </c>
      <c r="M28" s="187">
        <v>0</v>
      </c>
      <c r="N28" s="188">
        <v>0</v>
      </c>
      <c r="O28" s="187">
        <v>0</v>
      </c>
      <c r="P28" s="187">
        <v>0</v>
      </c>
      <c r="Q28" s="187">
        <v>0</v>
      </c>
      <c r="R28" s="187">
        <v>0</v>
      </c>
      <c r="S28" s="187">
        <v>0</v>
      </c>
      <c r="T28" s="187">
        <v>0</v>
      </c>
      <c r="U28" s="187">
        <v>0</v>
      </c>
      <c r="V28" s="187">
        <v>0</v>
      </c>
      <c r="W28" s="187">
        <v>0</v>
      </c>
      <c r="X28" s="187">
        <v>0</v>
      </c>
      <c r="Y28" s="187">
        <v>0</v>
      </c>
      <c r="Z28" s="187">
        <v>0</v>
      </c>
      <c r="AA28" s="189">
        <v>0</v>
      </c>
    </row>
    <row r="29" spans="1:27" ht="21" x14ac:dyDescent="0.45">
      <c r="A29" s="180" t="s">
        <v>424</v>
      </c>
      <c r="B29" s="187">
        <v>0</v>
      </c>
      <c r="C29" s="187">
        <v>0</v>
      </c>
      <c r="D29" s="187">
        <v>0</v>
      </c>
      <c r="E29" s="187">
        <v>0</v>
      </c>
      <c r="F29" s="187">
        <v>0</v>
      </c>
      <c r="G29" s="187">
        <v>0</v>
      </c>
      <c r="H29" s="187">
        <v>0</v>
      </c>
      <c r="I29" s="187">
        <v>0</v>
      </c>
      <c r="J29" s="187">
        <v>0</v>
      </c>
      <c r="K29" s="187">
        <v>0</v>
      </c>
      <c r="L29" s="187">
        <v>0</v>
      </c>
      <c r="M29" s="187">
        <v>0</v>
      </c>
      <c r="N29" s="188">
        <v>0</v>
      </c>
      <c r="O29" s="187">
        <v>0</v>
      </c>
      <c r="P29" s="187">
        <v>0</v>
      </c>
      <c r="Q29" s="187">
        <v>0</v>
      </c>
      <c r="R29" s="187">
        <v>0</v>
      </c>
      <c r="S29" s="187">
        <v>0</v>
      </c>
      <c r="T29" s="187">
        <v>0</v>
      </c>
      <c r="U29" s="187">
        <v>0</v>
      </c>
      <c r="V29" s="187">
        <v>0</v>
      </c>
      <c r="W29" s="187">
        <v>0</v>
      </c>
      <c r="X29" s="187">
        <v>0</v>
      </c>
      <c r="Y29" s="187">
        <v>0</v>
      </c>
      <c r="Z29" s="187">
        <v>0</v>
      </c>
      <c r="AA29" s="189">
        <v>0</v>
      </c>
    </row>
    <row r="30" spans="1:27" x14ac:dyDescent="0.45">
      <c r="A30" s="180" t="s">
        <v>425</v>
      </c>
      <c r="B30" s="187">
        <v>0</v>
      </c>
      <c r="C30" s="187">
        <v>0</v>
      </c>
      <c r="D30" s="187">
        <v>0</v>
      </c>
      <c r="E30" s="187">
        <v>0</v>
      </c>
      <c r="F30" s="187">
        <v>0</v>
      </c>
      <c r="G30" s="187">
        <v>0</v>
      </c>
      <c r="H30" s="187">
        <v>0</v>
      </c>
      <c r="I30" s="187">
        <v>0</v>
      </c>
      <c r="J30" s="187">
        <v>0</v>
      </c>
      <c r="K30" s="187">
        <v>0</v>
      </c>
      <c r="L30" s="187">
        <v>0</v>
      </c>
      <c r="M30" s="187">
        <v>0</v>
      </c>
      <c r="N30" s="188">
        <v>0</v>
      </c>
      <c r="O30" s="187">
        <v>0</v>
      </c>
      <c r="P30" s="187">
        <v>0</v>
      </c>
      <c r="Q30" s="187">
        <v>0</v>
      </c>
      <c r="R30" s="187">
        <v>0</v>
      </c>
      <c r="S30" s="187">
        <v>0</v>
      </c>
      <c r="T30" s="187">
        <v>0</v>
      </c>
      <c r="U30" s="187">
        <v>0</v>
      </c>
      <c r="V30" s="187">
        <v>0</v>
      </c>
      <c r="W30" s="187">
        <v>0</v>
      </c>
      <c r="X30" s="187">
        <v>0</v>
      </c>
      <c r="Y30" s="187">
        <v>0</v>
      </c>
      <c r="Z30" s="187">
        <v>0</v>
      </c>
      <c r="AA30" s="189">
        <v>0</v>
      </c>
    </row>
    <row r="31" spans="1:27" ht="21" x14ac:dyDescent="0.45">
      <c r="A31" s="180" t="s">
        <v>426</v>
      </c>
      <c r="B31" s="187">
        <v>0</v>
      </c>
      <c r="C31" s="187">
        <v>0</v>
      </c>
      <c r="D31" s="187">
        <v>0</v>
      </c>
      <c r="E31" s="187">
        <v>0</v>
      </c>
      <c r="F31" s="187">
        <v>0</v>
      </c>
      <c r="G31" s="187">
        <v>0</v>
      </c>
      <c r="H31" s="187">
        <v>0</v>
      </c>
      <c r="I31" s="187">
        <v>0</v>
      </c>
      <c r="J31" s="187">
        <v>0</v>
      </c>
      <c r="K31" s="187">
        <v>0</v>
      </c>
      <c r="L31" s="187">
        <v>0</v>
      </c>
      <c r="M31" s="187">
        <v>0</v>
      </c>
      <c r="N31" s="188">
        <v>0</v>
      </c>
      <c r="O31" s="187">
        <v>0</v>
      </c>
      <c r="P31" s="187">
        <v>0</v>
      </c>
      <c r="Q31" s="187">
        <v>0</v>
      </c>
      <c r="R31" s="187">
        <v>0</v>
      </c>
      <c r="S31" s="187">
        <v>0</v>
      </c>
      <c r="T31" s="187">
        <v>0</v>
      </c>
      <c r="U31" s="187">
        <v>0</v>
      </c>
      <c r="V31" s="187">
        <v>0</v>
      </c>
      <c r="W31" s="187">
        <v>0</v>
      </c>
      <c r="X31" s="187">
        <v>0</v>
      </c>
      <c r="Y31" s="187">
        <v>0</v>
      </c>
      <c r="Z31" s="187">
        <v>0</v>
      </c>
      <c r="AA31" s="189">
        <v>0</v>
      </c>
    </row>
    <row r="32" spans="1:27" ht="21" x14ac:dyDescent="0.45">
      <c r="A32" s="180" t="s">
        <v>427</v>
      </c>
      <c r="B32" s="187">
        <v>0</v>
      </c>
      <c r="C32" s="187">
        <v>0</v>
      </c>
      <c r="D32" s="187">
        <v>0</v>
      </c>
      <c r="E32" s="187">
        <v>0</v>
      </c>
      <c r="F32" s="187">
        <v>0</v>
      </c>
      <c r="G32" s="187">
        <v>0</v>
      </c>
      <c r="H32" s="187">
        <v>0</v>
      </c>
      <c r="I32" s="187">
        <v>0</v>
      </c>
      <c r="J32" s="187">
        <v>0</v>
      </c>
      <c r="K32" s="187">
        <v>0</v>
      </c>
      <c r="L32" s="187">
        <v>0</v>
      </c>
      <c r="M32" s="187">
        <v>0</v>
      </c>
      <c r="N32" s="188">
        <v>0</v>
      </c>
      <c r="O32" s="187">
        <v>0</v>
      </c>
      <c r="P32" s="187">
        <v>0</v>
      </c>
      <c r="Q32" s="187">
        <v>0</v>
      </c>
      <c r="R32" s="187">
        <v>0</v>
      </c>
      <c r="S32" s="187">
        <v>0</v>
      </c>
      <c r="T32" s="187">
        <v>0</v>
      </c>
      <c r="U32" s="187">
        <v>0</v>
      </c>
      <c r="V32" s="187">
        <v>0</v>
      </c>
      <c r="W32" s="187">
        <v>0</v>
      </c>
      <c r="X32" s="187">
        <v>0</v>
      </c>
      <c r="Y32" s="187">
        <v>0</v>
      </c>
      <c r="Z32" s="187">
        <v>0</v>
      </c>
      <c r="AA32" s="189">
        <v>0</v>
      </c>
    </row>
    <row r="33" spans="1:27" x14ac:dyDescent="0.45">
      <c r="A33" s="180" t="s">
        <v>428</v>
      </c>
      <c r="B33" s="187">
        <v>0</v>
      </c>
      <c r="C33" s="187">
        <v>0</v>
      </c>
      <c r="D33" s="187">
        <v>0</v>
      </c>
      <c r="E33" s="187">
        <v>0</v>
      </c>
      <c r="F33" s="187">
        <v>0</v>
      </c>
      <c r="G33" s="187">
        <v>0</v>
      </c>
      <c r="H33" s="187">
        <v>0</v>
      </c>
      <c r="I33" s="187">
        <v>0</v>
      </c>
      <c r="J33" s="187">
        <v>0</v>
      </c>
      <c r="K33" s="187">
        <v>0</v>
      </c>
      <c r="L33" s="187">
        <v>0</v>
      </c>
      <c r="M33" s="187">
        <v>0</v>
      </c>
      <c r="N33" s="188">
        <v>0</v>
      </c>
      <c r="O33" s="187">
        <v>0</v>
      </c>
      <c r="P33" s="187">
        <v>0</v>
      </c>
      <c r="Q33" s="187">
        <v>0</v>
      </c>
      <c r="R33" s="187">
        <v>0</v>
      </c>
      <c r="S33" s="187">
        <v>0</v>
      </c>
      <c r="T33" s="187">
        <v>0</v>
      </c>
      <c r="U33" s="187">
        <v>0</v>
      </c>
      <c r="V33" s="187">
        <v>0</v>
      </c>
      <c r="W33" s="187">
        <v>0</v>
      </c>
      <c r="X33" s="187">
        <v>0</v>
      </c>
      <c r="Y33" s="187">
        <v>0</v>
      </c>
      <c r="Z33" s="187">
        <v>0</v>
      </c>
      <c r="AA33" s="189">
        <v>0</v>
      </c>
    </row>
    <row r="34" spans="1:27" x14ac:dyDescent="0.45">
      <c r="A34" s="180" t="s">
        <v>429</v>
      </c>
      <c r="B34" s="188">
        <v>0</v>
      </c>
      <c r="C34" s="188">
        <v>0</v>
      </c>
      <c r="D34" s="188">
        <v>0</v>
      </c>
      <c r="E34" s="188">
        <v>0</v>
      </c>
      <c r="F34" s="188">
        <v>0</v>
      </c>
      <c r="G34" s="188">
        <v>0</v>
      </c>
      <c r="H34" s="188">
        <v>0</v>
      </c>
      <c r="I34" s="188">
        <v>0</v>
      </c>
      <c r="J34" s="188">
        <v>0</v>
      </c>
      <c r="K34" s="188">
        <v>0</v>
      </c>
      <c r="L34" s="188">
        <v>0</v>
      </c>
      <c r="M34" s="188">
        <v>0</v>
      </c>
      <c r="N34" s="188">
        <v>0</v>
      </c>
      <c r="O34" s="188">
        <v>0</v>
      </c>
      <c r="P34" s="188">
        <v>0</v>
      </c>
      <c r="Q34" s="188">
        <v>0</v>
      </c>
      <c r="R34" s="188">
        <v>0</v>
      </c>
      <c r="S34" s="188">
        <v>0</v>
      </c>
      <c r="T34" s="188">
        <v>0</v>
      </c>
      <c r="U34" s="188">
        <v>0</v>
      </c>
      <c r="V34" s="188">
        <v>0</v>
      </c>
      <c r="W34" s="188">
        <v>0</v>
      </c>
      <c r="X34" s="188">
        <v>0</v>
      </c>
      <c r="Y34" s="188">
        <v>0</v>
      </c>
      <c r="Z34" s="188">
        <v>0</v>
      </c>
      <c r="AA34" s="189">
        <v>0</v>
      </c>
    </row>
    <row r="35" spans="1:27" x14ac:dyDescent="0.45">
      <c r="A35" s="180" t="s">
        <v>430</v>
      </c>
      <c r="B35" s="187">
        <v>0</v>
      </c>
      <c r="C35" s="187">
        <v>0</v>
      </c>
      <c r="D35" s="187">
        <v>0</v>
      </c>
      <c r="E35" s="187">
        <v>0</v>
      </c>
      <c r="F35" s="187">
        <v>0</v>
      </c>
      <c r="G35" s="187">
        <v>0</v>
      </c>
      <c r="H35" s="187">
        <v>0</v>
      </c>
      <c r="I35" s="187">
        <v>0</v>
      </c>
      <c r="J35" s="187">
        <v>0</v>
      </c>
      <c r="K35" s="187">
        <v>0</v>
      </c>
      <c r="L35" s="187">
        <v>0</v>
      </c>
      <c r="M35" s="187">
        <v>0</v>
      </c>
      <c r="N35" s="188">
        <v>0</v>
      </c>
      <c r="O35" s="187">
        <v>0</v>
      </c>
      <c r="P35" s="187">
        <v>0</v>
      </c>
      <c r="Q35" s="187">
        <v>0</v>
      </c>
      <c r="R35" s="187">
        <v>0</v>
      </c>
      <c r="S35" s="187">
        <v>0</v>
      </c>
      <c r="T35" s="187">
        <v>0</v>
      </c>
      <c r="U35" s="187">
        <v>0</v>
      </c>
      <c r="V35" s="187">
        <v>0</v>
      </c>
      <c r="W35" s="187">
        <v>0</v>
      </c>
      <c r="X35" s="187">
        <v>0</v>
      </c>
      <c r="Y35" s="187">
        <v>0</v>
      </c>
      <c r="Z35" s="187">
        <v>0</v>
      </c>
      <c r="AA35" s="189">
        <v>0</v>
      </c>
    </row>
    <row r="36" spans="1:27" x14ac:dyDescent="0.45">
      <c r="A36" s="180" t="s">
        <v>431</v>
      </c>
      <c r="B36" s="187">
        <v>0</v>
      </c>
      <c r="C36" s="187">
        <v>0</v>
      </c>
      <c r="D36" s="187">
        <v>0</v>
      </c>
      <c r="E36" s="187">
        <v>0</v>
      </c>
      <c r="F36" s="187">
        <v>0</v>
      </c>
      <c r="G36" s="187">
        <v>0</v>
      </c>
      <c r="H36" s="187">
        <v>0</v>
      </c>
      <c r="I36" s="187">
        <v>0</v>
      </c>
      <c r="J36" s="187">
        <v>0</v>
      </c>
      <c r="K36" s="187">
        <v>0</v>
      </c>
      <c r="L36" s="187">
        <v>0</v>
      </c>
      <c r="M36" s="187">
        <v>0</v>
      </c>
      <c r="N36" s="188">
        <v>0</v>
      </c>
      <c r="O36" s="187">
        <v>0</v>
      </c>
      <c r="P36" s="187">
        <v>0</v>
      </c>
      <c r="Q36" s="187">
        <v>0</v>
      </c>
      <c r="R36" s="187">
        <v>0</v>
      </c>
      <c r="S36" s="187">
        <v>0</v>
      </c>
      <c r="T36" s="187">
        <v>0</v>
      </c>
      <c r="U36" s="187">
        <v>0</v>
      </c>
      <c r="V36" s="187">
        <v>0</v>
      </c>
      <c r="W36" s="187">
        <v>0</v>
      </c>
      <c r="X36" s="187">
        <v>0</v>
      </c>
      <c r="Y36" s="187">
        <v>0</v>
      </c>
      <c r="Z36" s="187">
        <v>0</v>
      </c>
      <c r="AA36" s="189">
        <v>0</v>
      </c>
    </row>
    <row r="37" spans="1:27" x14ac:dyDescent="0.45">
      <c r="A37" s="180" t="s">
        <v>432</v>
      </c>
      <c r="B37" s="187">
        <v>0</v>
      </c>
      <c r="C37" s="187">
        <v>0</v>
      </c>
      <c r="D37" s="187">
        <v>0</v>
      </c>
      <c r="E37" s="187">
        <v>0</v>
      </c>
      <c r="F37" s="187">
        <v>0</v>
      </c>
      <c r="G37" s="187">
        <v>0</v>
      </c>
      <c r="H37" s="187">
        <v>0</v>
      </c>
      <c r="I37" s="187">
        <v>0</v>
      </c>
      <c r="J37" s="187">
        <v>0</v>
      </c>
      <c r="K37" s="187">
        <v>0</v>
      </c>
      <c r="L37" s="187">
        <v>0</v>
      </c>
      <c r="M37" s="187">
        <v>0</v>
      </c>
      <c r="N37" s="188">
        <v>0</v>
      </c>
      <c r="O37" s="187">
        <v>0</v>
      </c>
      <c r="P37" s="187">
        <v>0</v>
      </c>
      <c r="Q37" s="187">
        <v>0</v>
      </c>
      <c r="R37" s="187">
        <v>0</v>
      </c>
      <c r="S37" s="187">
        <v>0</v>
      </c>
      <c r="T37" s="187">
        <v>0</v>
      </c>
      <c r="U37" s="187">
        <v>0</v>
      </c>
      <c r="V37" s="187">
        <v>0</v>
      </c>
      <c r="W37" s="187">
        <v>0</v>
      </c>
      <c r="X37" s="187">
        <v>0</v>
      </c>
      <c r="Y37" s="187">
        <v>0</v>
      </c>
      <c r="Z37" s="187">
        <v>0</v>
      </c>
      <c r="AA37" s="189">
        <v>0</v>
      </c>
    </row>
    <row r="38" spans="1:27" ht="12.9" thickBot="1" x14ac:dyDescent="0.5">
      <c r="A38" s="190" t="s">
        <v>433</v>
      </c>
      <c r="B38" s="191">
        <v>251866700</v>
      </c>
      <c r="C38" s="191">
        <v>0</v>
      </c>
      <c r="D38" s="191">
        <v>0</v>
      </c>
      <c r="E38" s="191">
        <v>0</v>
      </c>
      <c r="F38" s="191">
        <v>556522041.63</v>
      </c>
      <c r="G38" s="191">
        <v>0</v>
      </c>
      <c r="H38" s="191">
        <v>0</v>
      </c>
      <c r="I38" s="191">
        <v>0</v>
      </c>
      <c r="J38" s="191">
        <v>66629952.189999998</v>
      </c>
      <c r="K38" s="191">
        <v>0</v>
      </c>
      <c r="L38" s="191">
        <v>466461082.84999996</v>
      </c>
      <c r="M38" s="191">
        <v>9518000.7800000012</v>
      </c>
      <c r="N38" s="191">
        <v>1350997777.4499998</v>
      </c>
      <c r="O38" s="191">
        <v>188900000</v>
      </c>
      <c r="P38" s="191">
        <v>0</v>
      </c>
      <c r="Q38" s="191">
        <v>0</v>
      </c>
      <c r="R38" s="191">
        <v>0</v>
      </c>
      <c r="S38" s="191">
        <v>84577030.549999997</v>
      </c>
      <c r="T38" s="191">
        <v>0</v>
      </c>
      <c r="U38" s="191">
        <v>0</v>
      </c>
      <c r="V38" s="191">
        <v>0</v>
      </c>
      <c r="W38" s="191">
        <v>59273226.709999993</v>
      </c>
      <c r="X38" s="191">
        <v>0</v>
      </c>
      <c r="Y38" s="191">
        <v>336741063.01999998</v>
      </c>
      <c r="Z38" s="191">
        <v>6544468.04</v>
      </c>
      <c r="AA38" s="192">
        <v>676035788.31999993</v>
      </c>
    </row>
    <row r="39" spans="1:27" ht="21" x14ac:dyDescent="0.45">
      <c r="A39" s="193" t="s">
        <v>434</v>
      </c>
      <c r="B39" s="193"/>
      <c r="C39" s="193"/>
      <c r="D39" s="193"/>
      <c r="E39" s="193"/>
      <c r="F39" s="193"/>
      <c r="G39" s="193"/>
      <c r="H39" s="193"/>
      <c r="I39" s="193"/>
      <c r="J39" s="193"/>
      <c r="K39" s="193"/>
      <c r="L39" s="194" t="s">
        <v>435</v>
      </c>
      <c r="M39" s="193"/>
      <c r="N39" s="193"/>
      <c r="O39" s="193"/>
      <c r="P39" s="193"/>
      <c r="Q39" s="193"/>
      <c r="R39" s="193"/>
      <c r="S39" s="193"/>
      <c r="T39" s="251" t="s">
        <v>436</v>
      </c>
      <c r="U39" s="251"/>
      <c r="V39" s="251"/>
      <c r="W39" s="193"/>
      <c r="X39" s="193"/>
      <c r="Y39" s="193"/>
      <c r="Z39" s="193"/>
      <c r="AA39" s="193"/>
    </row>
    <row r="40" spans="1:27" x14ac:dyDescent="0.45">
      <c r="N40" s="49">
        <f>N38-'Consolidated Balance Sheet'!H58</f>
        <v>0</v>
      </c>
      <c r="AA40" s="49">
        <f>AA38-'Consolidated Balance Sheet'!I58</f>
        <v>0</v>
      </c>
    </row>
    <row r="42" spans="1:27" x14ac:dyDescent="0.45">
      <c r="B42" s="49">
        <f>B38-'Consolidated Balance Sheet'!H45</f>
        <v>0</v>
      </c>
      <c r="F42" s="49">
        <f>F38-'Consolidated Balance Sheet'!H49</f>
        <v>0</v>
      </c>
      <c r="J42" s="49">
        <f>J38-'Consolidated Balance Sheet'!H53</f>
        <v>0</v>
      </c>
      <c r="L42" s="49">
        <f>L38-'Consolidated Balance Sheet'!H55</f>
        <v>0</v>
      </c>
      <c r="M42" s="49">
        <f>M38-'Consolidated Balance Sheet'!H57</f>
        <v>0</v>
      </c>
      <c r="N42" s="49">
        <f>N38-'Consolidated Balance Sheet'!H58</f>
        <v>0</v>
      </c>
      <c r="O42" s="151">
        <f>O38-'Consolidated Balance Sheet'!I45</f>
        <v>0</v>
      </c>
      <c r="P42" s="151"/>
      <c r="Q42" s="151"/>
      <c r="R42" s="151"/>
      <c r="S42" s="151">
        <f>S38-'Consolidated Balance Sheet'!I49</f>
        <v>0</v>
      </c>
      <c r="T42" s="151"/>
      <c r="U42" s="151"/>
      <c r="V42" s="151"/>
      <c r="W42" s="151">
        <f>W38-'Consolidated Balance Sheet'!I53</f>
        <v>0</v>
      </c>
      <c r="X42" s="151"/>
      <c r="Y42" s="151">
        <f>Y38-'Consolidated Balance Sheet'!I55</f>
        <v>0</v>
      </c>
      <c r="Z42" s="151">
        <f>Z38-'Consolidated Balance Sheet'!I57</f>
        <v>0</v>
      </c>
      <c r="AA42" s="151">
        <f>AA38-'Consolidated Balance Sheet'!I58</f>
        <v>0</v>
      </c>
    </row>
  </sheetData>
  <mergeCells count="32">
    <mergeCell ref="K7:K8"/>
    <mergeCell ref="M6:M8"/>
    <mergeCell ref="Y7:Y8"/>
    <mergeCell ref="Z6:Z8"/>
    <mergeCell ref="AA6:AA8"/>
    <mergeCell ref="W7:W8"/>
    <mergeCell ref="N6:N8"/>
    <mergeCell ref="O7:O8"/>
    <mergeCell ref="S7:S8"/>
    <mergeCell ref="O6:Y6"/>
    <mergeCell ref="P7:R7"/>
    <mergeCell ref="A2:AA2"/>
    <mergeCell ref="A4:G4"/>
    <mergeCell ref="J4:O4"/>
    <mergeCell ref="A5:A8"/>
    <mergeCell ref="B5:N5"/>
    <mergeCell ref="O5:AA5"/>
    <mergeCell ref="C7:E7"/>
    <mergeCell ref="F7:F8"/>
    <mergeCell ref="G7:G8"/>
    <mergeCell ref="H7:H8"/>
    <mergeCell ref="I7:I8"/>
    <mergeCell ref="B6:L6"/>
    <mergeCell ref="X7:X8"/>
    <mergeCell ref="B7:B8"/>
    <mergeCell ref="A1:AA1"/>
    <mergeCell ref="J7:J8"/>
    <mergeCell ref="L7:L8"/>
    <mergeCell ref="T7:T8"/>
    <mergeCell ref="U7:U8"/>
    <mergeCell ref="V7:V8"/>
    <mergeCell ref="T39:V39"/>
  </mergeCells>
  <phoneticPr fontId="4" type="noConversion"/>
  <printOptions horizontalCentered="1" verticalCentered="1"/>
  <pageMargins left="0.51181102362204722" right="0.51181102362204722" top="0.78740157480314965" bottom="0.78740157480314965" header="0.51181102362204722" footer="0.59055118110236227"/>
  <pageSetup paperSize="9" scale="61" orientation="landscape" blackAndWhite="1" errors="blank" r:id="rId1"/>
  <headerFooter>
    <oddFooter>&amp;C&amp;9&amp;"Calibri"Page 13  of 95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W38"/>
  <sheetViews>
    <sheetView zoomScale="90" zoomScaleNormal="90" workbookViewId="0">
      <selection activeCell="AA10" sqref="AA10"/>
    </sheetView>
  </sheetViews>
  <sheetFormatPr defaultColWidth="9.1171875" defaultRowHeight="12.6" x14ac:dyDescent="0.45"/>
  <cols>
    <col min="1" max="1" width="30.1171875" style="55" customWidth="1"/>
    <col min="2" max="2" width="18.703125" style="55" customWidth="1"/>
    <col min="3" max="4" width="5.41015625" style="55" customWidth="1"/>
    <col min="5" max="5" width="4" style="55" customWidth="1"/>
    <col min="6" max="6" width="18.703125" style="55" bestFit="1" customWidth="1"/>
    <col min="7" max="7" width="6.5859375" style="55" customWidth="1"/>
    <col min="8" max="8" width="7.1171875" style="55" customWidth="1"/>
    <col min="9" max="9" width="5.703125" style="55" bestFit="1" customWidth="1"/>
    <col min="10" max="10" width="15.703125" style="55" customWidth="1"/>
    <col min="11" max="13" width="18.703125" style="55" customWidth="1"/>
    <col min="14" max="15" width="5.5859375" style="55" customWidth="1"/>
    <col min="16" max="16" width="3.1171875" style="55" customWidth="1"/>
    <col min="17" max="17" width="15.703125" style="55" customWidth="1"/>
    <col min="18" max="18" width="6.5859375" style="55" customWidth="1"/>
    <col min="19" max="19" width="7.1171875" style="55" customWidth="1"/>
    <col min="20" max="20" width="5.703125" style="55" bestFit="1" customWidth="1"/>
    <col min="21" max="21" width="15.703125" style="55" customWidth="1"/>
    <col min="22" max="23" width="18.703125" style="55" customWidth="1"/>
    <col min="24" max="16384" width="9.1171875" style="55"/>
  </cols>
  <sheetData>
    <row r="1" spans="1:23" ht="31.2" x14ac:dyDescent="1">
      <c r="A1" s="281" t="s">
        <v>437</v>
      </c>
      <c r="B1" s="281"/>
      <c r="C1" s="281"/>
      <c r="D1" s="281"/>
      <c r="E1" s="281"/>
      <c r="F1" s="281"/>
      <c r="G1" s="281"/>
      <c r="H1" s="281"/>
      <c r="I1" s="281"/>
      <c r="J1" s="281"/>
      <c r="K1" s="281"/>
      <c r="L1" s="281"/>
      <c r="M1" s="281"/>
      <c r="N1" s="281"/>
      <c r="O1" s="281"/>
      <c r="P1" s="281"/>
      <c r="Q1" s="281"/>
      <c r="R1" s="281"/>
      <c r="S1" s="281"/>
      <c r="T1" s="281"/>
      <c r="U1" s="281"/>
      <c r="V1" s="281"/>
      <c r="W1" s="281"/>
    </row>
    <row r="2" spans="1:23" x14ac:dyDescent="0.45">
      <c r="A2" s="240" t="s">
        <v>311</v>
      </c>
      <c r="B2" s="282"/>
      <c r="C2" s="282"/>
      <c r="D2" s="282"/>
      <c r="E2" s="282"/>
      <c r="F2" s="282"/>
      <c r="G2" s="282"/>
      <c r="H2" s="282"/>
      <c r="I2" s="282"/>
      <c r="J2" s="282"/>
      <c r="K2" s="282"/>
      <c r="L2" s="282"/>
      <c r="M2" s="282"/>
      <c r="N2" s="282"/>
      <c r="O2" s="282"/>
      <c r="P2" s="282"/>
      <c r="Q2" s="282"/>
      <c r="R2" s="282"/>
      <c r="S2" s="282"/>
      <c r="T2" s="282"/>
      <c r="U2" s="282"/>
      <c r="V2" s="282"/>
      <c r="W2" s="282"/>
    </row>
    <row r="3" spans="1:23" x14ac:dyDescent="0.45">
      <c r="A3" s="197"/>
      <c r="B3" s="197"/>
      <c r="C3" s="197"/>
      <c r="D3" s="197"/>
      <c r="E3" s="197"/>
      <c r="F3" s="197"/>
      <c r="G3" s="197"/>
      <c r="H3" s="197"/>
      <c r="I3" s="197"/>
      <c r="J3" s="197"/>
      <c r="K3" s="198"/>
      <c r="L3" s="197"/>
      <c r="M3" s="197"/>
      <c r="N3" s="197"/>
      <c r="O3" s="197"/>
      <c r="P3" s="197"/>
      <c r="Q3" s="197"/>
      <c r="R3" s="197"/>
      <c r="S3" s="197"/>
      <c r="T3" s="197"/>
      <c r="U3" s="283" t="s">
        <v>438</v>
      </c>
      <c r="V3" s="284"/>
      <c r="W3" s="284"/>
    </row>
    <row r="4" spans="1:23" ht="12.9" thickBot="1" x14ac:dyDescent="0.5">
      <c r="A4" s="285" t="s">
        <v>2</v>
      </c>
      <c r="B4" s="286"/>
      <c r="C4" s="286"/>
      <c r="D4" s="286"/>
      <c r="E4" s="286"/>
      <c r="F4" s="287"/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201"/>
      <c r="R4" s="199"/>
      <c r="S4" s="199"/>
      <c r="T4" s="199"/>
      <c r="U4" s="201"/>
      <c r="V4" s="202"/>
      <c r="W4" s="203" t="s">
        <v>3</v>
      </c>
    </row>
    <row r="5" spans="1:23" x14ac:dyDescent="0.45">
      <c r="A5" s="288" t="s">
        <v>313</v>
      </c>
      <c r="B5" s="291" t="s">
        <v>314</v>
      </c>
      <c r="C5" s="246"/>
      <c r="D5" s="246"/>
      <c r="E5" s="246"/>
      <c r="F5" s="292"/>
      <c r="G5" s="292"/>
      <c r="H5" s="292"/>
      <c r="I5" s="292"/>
      <c r="J5" s="292"/>
      <c r="K5" s="292"/>
      <c r="L5" s="293"/>
      <c r="M5" s="291" t="s">
        <v>315</v>
      </c>
      <c r="N5" s="246"/>
      <c r="O5" s="246"/>
      <c r="P5" s="246"/>
      <c r="Q5" s="292"/>
      <c r="R5" s="292"/>
      <c r="S5" s="292"/>
      <c r="T5" s="292"/>
      <c r="U5" s="292"/>
      <c r="V5" s="292"/>
      <c r="W5" s="292"/>
    </row>
    <row r="6" spans="1:23" x14ac:dyDescent="0.45">
      <c r="A6" s="289"/>
      <c r="B6" s="294" t="s">
        <v>439</v>
      </c>
      <c r="C6" s="297" t="s">
        <v>440</v>
      </c>
      <c r="D6" s="297"/>
      <c r="E6" s="297"/>
      <c r="F6" s="298" t="s">
        <v>397</v>
      </c>
      <c r="G6" s="295" t="s">
        <v>398</v>
      </c>
      <c r="H6" s="300" t="s">
        <v>399</v>
      </c>
      <c r="I6" s="300" t="s">
        <v>400</v>
      </c>
      <c r="J6" s="300" t="s">
        <v>401</v>
      </c>
      <c r="K6" s="302" t="s">
        <v>441</v>
      </c>
      <c r="L6" s="304" t="s">
        <v>442</v>
      </c>
      <c r="M6" s="294" t="s">
        <v>439</v>
      </c>
      <c r="N6" s="297" t="s">
        <v>440</v>
      </c>
      <c r="O6" s="297"/>
      <c r="P6" s="297"/>
      <c r="Q6" s="298" t="s">
        <v>397</v>
      </c>
      <c r="R6" s="295" t="s">
        <v>398</v>
      </c>
      <c r="S6" s="300" t="s">
        <v>399</v>
      </c>
      <c r="T6" s="300" t="s">
        <v>400</v>
      </c>
      <c r="U6" s="300" t="s">
        <v>401</v>
      </c>
      <c r="V6" s="302" t="s">
        <v>441</v>
      </c>
      <c r="W6" s="305" t="s">
        <v>442</v>
      </c>
    </row>
    <row r="7" spans="1:23" ht="34.200000000000003" x14ac:dyDescent="0.45">
      <c r="A7" s="290"/>
      <c r="B7" s="294"/>
      <c r="C7" s="195" t="s">
        <v>443</v>
      </c>
      <c r="D7" s="195" t="s">
        <v>444</v>
      </c>
      <c r="E7" s="195" t="s">
        <v>445</v>
      </c>
      <c r="F7" s="299"/>
      <c r="G7" s="296"/>
      <c r="H7" s="301"/>
      <c r="I7" s="301"/>
      <c r="J7" s="301"/>
      <c r="K7" s="303"/>
      <c r="L7" s="299"/>
      <c r="M7" s="294"/>
      <c r="N7" s="195" t="s">
        <v>443</v>
      </c>
      <c r="O7" s="195" t="s">
        <v>444</v>
      </c>
      <c r="P7" s="195" t="s">
        <v>445</v>
      </c>
      <c r="Q7" s="299"/>
      <c r="R7" s="296"/>
      <c r="S7" s="301"/>
      <c r="T7" s="301"/>
      <c r="U7" s="301"/>
      <c r="V7" s="303"/>
      <c r="W7" s="306"/>
    </row>
    <row r="8" spans="1:23" x14ac:dyDescent="0.45">
      <c r="A8" s="196" t="s">
        <v>446</v>
      </c>
      <c r="B8" s="204">
        <v>188900000</v>
      </c>
      <c r="C8" s="204">
        <v>0</v>
      </c>
      <c r="D8" s="204">
        <v>0</v>
      </c>
      <c r="E8" s="204">
        <v>0</v>
      </c>
      <c r="F8" s="204">
        <v>90698708.359999999</v>
      </c>
      <c r="G8" s="204">
        <v>0</v>
      </c>
      <c r="H8" s="204">
        <v>0</v>
      </c>
      <c r="I8" s="204">
        <v>0</v>
      </c>
      <c r="J8" s="204">
        <v>59273226.710000001</v>
      </c>
      <c r="K8" s="204">
        <v>245858059.13</v>
      </c>
      <c r="L8" s="205">
        <v>584729994.20000005</v>
      </c>
      <c r="M8" s="204">
        <v>188900000</v>
      </c>
      <c r="N8" s="204">
        <v>0</v>
      </c>
      <c r="O8" s="204">
        <v>0</v>
      </c>
      <c r="P8" s="204">
        <v>0</v>
      </c>
      <c r="Q8" s="204">
        <v>90698708.359999999</v>
      </c>
      <c r="R8" s="204">
        <v>0</v>
      </c>
      <c r="S8" s="204">
        <v>0</v>
      </c>
      <c r="T8" s="204">
        <v>0</v>
      </c>
      <c r="U8" s="204">
        <v>50088556.189999998</v>
      </c>
      <c r="V8" s="204">
        <v>163196024.44</v>
      </c>
      <c r="W8" s="206">
        <v>492883288.99000001</v>
      </c>
    </row>
    <row r="9" spans="1:23" x14ac:dyDescent="0.45">
      <c r="A9" s="196" t="s">
        <v>447</v>
      </c>
      <c r="B9" s="204">
        <v>0</v>
      </c>
      <c r="C9" s="204">
        <v>0</v>
      </c>
      <c r="D9" s="204">
        <v>0</v>
      </c>
      <c r="E9" s="204">
        <v>0</v>
      </c>
      <c r="F9" s="204">
        <v>0</v>
      </c>
      <c r="G9" s="204">
        <v>0</v>
      </c>
      <c r="H9" s="204">
        <v>0</v>
      </c>
      <c r="I9" s="204">
        <v>0</v>
      </c>
      <c r="J9" s="204">
        <v>0</v>
      </c>
      <c r="K9" s="204">
        <v>0</v>
      </c>
      <c r="L9" s="205">
        <v>0</v>
      </c>
      <c r="M9" s="204">
        <v>0</v>
      </c>
      <c r="N9" s="204">
        <v>0</v>
      </c>
      <c r="O9" s="204">
        <v>0</v>
      </c>
      <c r="P9" s="204">
        <v>0</v>
      </c>
      <c r="Q9" s="204">
        <v>0</v>
      </c>
      <c r="R9" s="204">
        <v>0</v>
      </c>
      <c r="S9" s="204">
        <v>0</v>
      </c>
      <c r="T9" s="204">
        <v>0</v>
      </c>
      <c r="U9" s="204">
        <v>0</v>
      </c>
      <c r="V9" s="204">
        <v>0</v>
      </c>
      <c r="W9" s="206">
        <v>0</v>
      </c>
    </row>
    <row r="10" spans="1:23" x14ac:dyDescent="0.45">
      <c r="A10" s="196" t="s">
        <v>448</v>
      </c>
      <c r="B10" s="204">
        <v>0</v>
      </c>
      <c r="C10" s="204">
        <v>0</v>
      </c>
      <c r="D10" s="204">
        <v>0</v>
      </c>
      <c r="E10" s="204">
        <v>0</v>
      </c>
      <c r="F10" s="204">
        <v>0</v>
      </c>
      <c r="G10" s="204">
        <v>0</v>
      </c>
      <c r="H10" s="204">
        <v>0</v>
      </c>
      <c r="I10" s="204">
        <v>0</v>
      </c>
      <c r="J10" s="204">
        <v>0</v>
      </c>
      <c r="K10" s="204">
        <v>0</v>
      </c>
      <c r="L10" s="205">
        <v>0</v>
      </c>
      <c r="M10" s="204">
        <v>0</v>
      </c>
      <c r="N10" s="204">
        <v>0</v>
      </c>
      <c r="O10" s="204">
        <v>0</v>
      </c>
      <c r="P10" s="204">
        <v>0</v>
      </c>
      <c r="Q10" s="204">
        <v>0</v>
      </c>
      <c r="R10" s="204">
        <v>0</v>
      </c>
      <c r="S10" s="204">
        <v>0</v>
      </c>
      <c r="T10" s="204">
        <v>0</v>
      </c>
      <c r="U10" s="204">
        <v>0</v>
      </c>
      <c r="V10" s="204">
        <v>0</v>
      </c>
      <c r="W10" s="206">
        <v>0</v>
      </c>
    </row>
    <row r="11" spans="1:23" x14ac:dyDescent="0.45">
      <c r="A11" s="196" t="s">
        <v>449</v>
      </c>
      <c r="B11" s="204">
        <v>0</v>
      </c>
      <c r="C11" s="204">
        <v>0</v>
      </c>
      <c r="D11" s="204">
        <v>0</v>
      </c>
      <c r="E11" s="204">
        <v>0</v>
      </c>
      <c r="F11" s="204">
        <v>0</v>
      </c>
      <c r="G11" s="204">
        <v>0</v>
      </c>
      <c r="H11" s="204">
        <v>0</v>
      </c>
      <c r="I11" s="204">
        <v>0</v>
      </c>
      <c r="J11" s="204">
        <v>0</v>
      </c>
      <c r="K11" s="204">
        <v>0</v>
      </c>
      <c r="L11" s="205">
        <v>0</v>
      </c>
      <c r="M11" s="204">
        <v>0</v>
      </c>
      <c r="N11" s="204">
        <v>0</v>
      </c>
      <c r="O11" s="204">
        <v>0</v>
      </c>
      <c r="P11" s="204">
        <v>0</v>
      </c>
      <c r="Q11" s="204">
        <v>0</v>
      </c>
      <c r="R11" s="204">
        <v>0</v>
      </c>
      <c r="S11" s="204">
        <v>0</v>
      </c>
      <c r="T11" s="204">
        <v>0</v>
      </c>
      <c r="U11" s="204">
        <v>0</v>
      </c>
      <c r="V11" s="204">
        <v>0</v>
      </c>
      <c r="W11" s="206">
        <v>0</v>
      </c>
    </row>
    <row r="12" spans="1:23" x14ac:dyDescent="0.45">
      <c r="A12" s="196" t="s">
        <v>450</v>
      </c>
      <c r="B12" s="205">
        <v>188900000</v>
      </c>
      <c r="C12" s="205">
        <v>0</v>
      </c>
      <c r="D12" s="205">
        <v>0</v>
      </c>
      <c r="E12" s="205">
        <v>0</v>
      </c>
      <c r="F12" s="205">
        <v>90698708.359999999</v>
      </c>
      <c r="G12" s="205">
        <v>0</v>
      </c>
      <c r="H12" s="205">
        <v>0</v>
      </c>
      <c r="I12" s="205">
        <v>0</v>
      </c>
      <c r="J12" s="205">
        <v>59273226.710000001</v>
      </c>
      <c r="K12" s="205">
        <v>245858059.13</v>
      </c>
      <c r="L12" s="205">
        <v>584729994.20000005</v>
      </c>
      <c r="M12" s="205">
        <v>188900000</v>
      </c>
      <c r="N12" s="205">
        <v>0</v>
      </c>
      <c r="O12" s="205">
        <v>0</v>
      </c>
      <c r="P12" s="205">
        <v>0</v>
      </c>
      <c r="Q12" s="205">
        <v>90698708.359999999</v>
      </c>
      <c r="R12" s="205">
        <v>0</v>
      </c>
      <c r="S12" s="205">
        <v>0</v>
      </c>
      <c r="T12" s="205">
        <v>0</v>
      </c>
      <c r="U12" s="205">
        <v>50088556.189999998</v>
      </c>
      <c r="V12" s="205">
        <v>163196024.44</v>
      </c>
      <c r="W12" s="206">
        <v>492883288.99000001</v>
      </c>
    </row>
    <row r="13" spans="1:23" ht="34.200000000000003" x14ac:dyDescent="0.45">
      <c r="A13" s="196" t="s">
        <v>451</v>
      </c>
      <c r="B13" s="205">
        <v>62966700</v>
      </c>
      <c r="C13" s="205">
        <v>0</v>
      </c>
      <c r="D13" s="205">
        <v>0</v>
      </c>
      <c r="E13" s="205">
        <v>0</v>
      </c>
      <c r="F13" s="205">
        <v>471945011.07999998</v>
      </c>
      <c r="G13" s="205">
        <v>0</v>
      </c>
      <c r="H13" s="205">
        <v>0</v>
      </c>
      <c r="I13" s="205">
        <v>0</v>
      </c>
      <c r="J13" s="205">
        <v>7356725.4800000004</v>
      </c>
      <c r="K13" s="205">
        <v>66210529.280000001</v>
      </c>
      <c r="L13" s="205">
        <v>608478965.83999991</v>
      </c>
      <c r="M13" s="205">
        <v>0</v>
      </c>
      <c r="N13" s="205">
        <v>0</v>
      </c>
      <c r="O13" s="205">
        <v>0</v>
      </c>
      <c r="P13" s="205">
        <v>0</v>
      </c>
      <c r="Q13" s="205">
        <v>0</v>
      </c>
      <c r="R13" s="205">
        <v>0</v>
      </c>
      <c r="S13" s="205">
        <v>0</v>
      </c>
      <c r="T13" s="205">
        <v>0</v>
      </c>
      <c r="U13" s="205">
        <v>9184670.5199999996</v>
      </c>
      <c r="V13" s="205">
        <v>82662034.690000042</v>
      </c>
      <c r="W13" s="206">
        <v>91846705.210000038</v>
      </c>
    </row>
    <row r="14" spans="1:23" x14ac:dyDescent="0.45">
      <c r="A14" s="196" t="s">
        <v>452</v>
      </c>
      <c r="B14" s="204">
        <v>0</v>
      </c>
      <c r="C14" s="204">
        <v>0</v>
      </c>
      <c r="D14" s="204">
        <v>0</v>
      </c>
      <c r="E14" s="204">
        <v>0</v>
      </c>
      <c r="F14" s="204">
        <v>0</v>
      </c>
      <c r="G14" s="204">
        <v>0</v>
      </c>
      <c r="H14" s="204">
        <v>0</v>
      </c>
      <c r="I14" s="204">
        <v>0</v>
      </c>
      <c r="J14" s="204">
        <v>0</v>
      </c>
      <c r="K14" s="204">
        <v>73567254.760000005</v>
      </c>
      <c r="L14" s="205">
        <v>73567254.760000005</v>
      </c>
      <c r="M14" s="204">
        <v>0</v>
      </c>
      <c r="N14" s="204">
        <v>0</v>
      </c>
      <c r="O14" s="204">
        <v>0</v>
      </c>
      <c r="P14" s="204">
        <v>0</v>
      </c>
      <c r="Q14" s="204">
        <v>0</v>
      </c>
      <c r="R14" s="204">
        <v>0</v>
      </c>
      <c r="S14" s="204">
        <v>0</v>
      </c>
      <c r="T14" s="204">
        <v>0</v>
      </c>
      <c r="U14" s="204">
        <v>0</v>
      </c>
      <c r="V14" s="204">
        <v>91846705.210000038</v>
      </c>
      <c r="W14" s="206">
        <v>91846705.210000038</v>
      </c>
    </row>
    <row r="15" spans="1:23" ht="22.8" x14ac:dyDescent="0.45">
      <c r="A15" s="196" t="s">
        <v>453</v>
      </c>
      <c r="B15" s="205">
        <v>62966700</v>
      </c>
      <c r="C15" s="205">
        <v>0</v>
      </c>
      <c r="D15" s="205">
        <v>0</v>
      </c>
      <c r="E15" s="205">
        <v>0</v>
      </c>
      <c r="F15" s="205">
        <v>471945011.07999998</v>
      </c>
      <c r="G15" s="205">
        <v>0</v>
      </c>
      <c r="H15" s="205">
        <v>0</v>
      </c>
      <c r="I15" s="205">
        <v>0</v>
      </c>
      <c r="J15" s="205">
        <v>0</v>
      </c>
      <c r="K15" s="205">
        <v>0</v>
      </c>
      <c r="L15" s="205">
        <v>534911711.07999998</v>
      </c>
      <c r="M15" s="205">
        <v>0</v>
      </c>
      <c r="N15" s="205">
        <v>0</v>
      </c>
      <c r="O15" s="205">
        <v>0</v>
      </c>
      <c r="P15" s="205">
        <v>0</v>
      </c>
      <c r="Q15" s="205">
        <v>0</v>
      </c>
      <c r="R15" s="205">
        <v>0</v>
      </c>
      <c r="S15" s="205">
        <v>0</v>
      </c>
      <c r="T15" s="205">
        <v>0</v>
      </c>
      <c r="U15" s="205">
        <v>0</v>
      </c>
      <c r="V15" s="205">
        <v>0</v>
      </c>
      <c r="W15" s="206">
        <v>0</v>
      </c>
    </row>
    <row r="16" spans="1:23" x14ac:dyDescent="0.45">
      <c r="A16" s="196" t="s">
        <v>454</v>
      </c>
      <c r="B16" s="204">
        <v>62966700</v>
      </c>
      <c r="C16" s="204">
        <v>0</v>
      </c>
      <c r="D16" s="204">
        <v>0</v>
      </c>
      <c r="E16" s="204">
        <v>0</v>
      </c>
      <c r="F16" s="204">
        <v>469712411.07999998</v>
      </c>
      <c r="G16" s="204">
        <v>0</v>
      </c>
      <c r="H16" s="204">
        <v>0</v>
      </c>
      <c r="I16" s="204">
        <v>0</v>
      </c>
      <c r="J16" s="204">
        <v>0</v>
      </c>
      <c r="K16" s="204">
        <v>0</v>
      </c>
      <c r="L16" s="205">
        <v>532679111.07999998</v>
      </c>
      <c r="M16" s="204">
        <v>0</v>
      </c>
      <c r="N16" s="204">
        <v>0</v>
      </c>
      <c r="O16" s="204">
        <v>0</v>
      </c>
      <c r="P16" s="204">
        <v>0</v>
      </c>
      <c r="Q16" s="204">
        <v>0</v>
      </c>
      <c r="R16" s="204">
        <v>0</v>
      </c>
      <c r="S16" s="204">
        <v>0</v>
      </c>
      <c r="T16" s="204">
        <v>0</v>
      </c>
      <c r="U16" s="204">
        <v>0</v>
      </c>
      <c r="V16" s="204">
        <v>0</v>
      </c>
      <c r="W16" s="206">
        <v>0</v>
      </c>
    </row>
    <row r="17" spans="1:23" ht="22.8" x14ac:dyDescent="0.45">
      <c r="A17" s="196" t="s">
        <v>455</v>
      </c>
      <c r="B17" s="204">
        <v>0</v>
      </c>
      <c r="C17" s="204">
        <v>0</v>
      </c>
      <c r="D17" s="204">
        <v>0</v>
      </c>
      <c r="E17" s="204">
        <v>0</v>
      </c>
      <c r="F17" s="204">
        <v>0</v>
      </c>
      <c r="G17" s="204">
        <v>0</v>
      </c>
      <c r="H17" s="204">
        <v>0</v>
      </c>
      <c r="I17" s="204">
        <v>0</v>
      </c>
      <c r="J17" s="204">
        <v>0</v>
      </c>
      <c r="K17" s="204">
        <v>0</v>
      </c>
      <c r="L17" s="205">
        <v>0</v>
      </c>
      <c r="M17" s="204">
        <v>0</v>
      </c>
      <c r="N17" s="204">
        <v>0</v>
      </c>
      <c r="O17" s="204">
        <v>0</v>
      </c>
      <c r="P17" s="204">
        <v>0</v>
      </c>
      <c r="Q17" s="204">
        <v>0</v>
      </c>
      <c r="R17" s="204">
        <v>0</v>
      </c>
      <c r="S17" s="204">
        <v>0</v>
      </c>
      <c r="T17" s="204">
        <v>0</v>
      </c>
      <c r="U17" s="204">
        <v>0</v>
      </c>
      <c r="V17" s="204">
        <v>0</v>
      </c>
      <c r="W17" s="206">
        <v>0</v>
      </c>
    </row>
    <row r="18" spans="1:23" ht="22.8" x14ac:dyDescent="0.45">
      <c r="A18" s="196" t="s">
        <v>456</v>
      </c>
      <c r="B18" s="204">
        <v>0</v>
      </c>
      <c r="C18" s="204">
        <v>0</v>
      </c>
      <c r="D18" s="204">
        <v>0</v>
      </c>
      <c r="E18" s="204">
        <v>0</v>
      </c>
      <c r="F18" s="204">
        <v>2232600</v>
      </c>
      <c r="G18" s="204">
        <v>0</v>
      </c>
      <c r="H18" s="204">
        <v>0</v>
      </c>
      <c r="I18" s="204">
        <v>0</v>
      </c>
      <c r="J18" s="204">
        <v>0</v>
      </c>
      <c r="K18" s="204">
        <v>0</v>
      </c>
      <c r="L18" s="205">
        <v>2232600</v>
      </c>
      <c r="M18" s="204">
        <v>0</v>
      </c>
      <c r="N18" s="204">
        <v>0</v>
      </c>
      <c r="O18" s="204">
        <v>0</v>
      </c>
      <c r="P18" s="204">
        <v>0</v>
      </c>
      <c r="Q18" s="204">
        <v>0</v>
      </c>
      <c r="R18" s="204">
        <v>0</v>
      </c>
      <c r="S18" s="204">
        <v>0</v>
      </c>
      <c r="T18" s="204">
        <v>0</v>
      </c>
      <c r="U18" s="204">
        <v>0</v>
      </c>
      <c r="V18" s="204">
        <v>0</v>
      </c>
      <c r="W18" s="206">
        <v>0</v>
      </c>
    </row>
    <row r="19" spans="1:23" x14ac:dyDescent="0.45">
      <c r="A19" s="196" t="s">
        <v>457</v>
      </c>
      <c r="B19" s="204">
        <v>0</v>
      </c>
      <c r="C19" s="204">
        <v>0</v>
      </c>
      <c r="D19" s="204">
        <v>0</v>
      </c>
      <c r="E19" s="204">
        <v>0</v>
      </c>
      <c r="F19" s="204">
        <v>0</v>
      </c>
      <c r="G19" s="204">
        <v>0</v>
      </c>
      <c r="H19" s="204">
        <v>0</v>
      </c>
      <c r="I19" s="204">
        <v>0</v>
      </c>
      <c r="J19" s="204">
        <v>0</v>
      </c>
      <c r="K19" s="204">
        <v>0</v>
      </c>
      <c r="L19" s="205">
        <v>0</v>
      </c>
      <c r="M19" s="204">
        <v>0</v>
      </c>
      <c r="N19" s="204">
        <v>0</v>
      </c>
      <c r="O19" s="204">
        <v>0</v>
      </c>
      <c r="P19" s="204">
        <v>0</v>
      </c>
      <c r="Q19" s="204">
        <v>0</v>
      </c>
      <c r="R19" s="204">
        <v>0</v>
      </c>
      <c r="S19" s="204">
        <v>0</v>
      </c>
      <c r="T19" s="204">
        <v>0</v>
      </c>
      <c r="U19" s="204">
        <v>0</v>
      </c>
      <c r="V19" s="204">
        <v>0</v>
      </c>
      <c r="W19" s="206">
        <v>0</v>
      </c>
    </row>
    <row r="20" spans="1:23" x14ac:dyDescent="0.45">
      <c r="A20" s="196" t="s">
        <v>458</v>
      </c>
      <c r="B20" s="205">
        <v>0</v>
      </c>
      <c r="C20" s="205">
        <v>0</v>
      </c>
      <c r="D20" s="205">
        <v>0</v>
      </c>
      <c r="E20" s="205">
        <v>0</v>
      </c>
      <c r="F20" s="205">
        <v>0</v>
      </c>
      <c r="G20" s="205">
        <v>0</v>
      </c>
      <c r="H20" s="205">
        <v>0</v>
      </c>
      <c r="I20" s="205">
        <v>0</v>
      </c>
      <c r="J20" s="205">
        <v>7356725.4800000004</v>
      </c>
      <c r="K20" s="205">
        <v>-7356725.4800000004</v>
      </c>
      <c r="L20" s="205">
        <v>0</v>
      </c>
      <c r="M20" s="205">
        <v>0</v>
      </c>
      <c r="N20" s="205">
        <v>0</v>
      </c>
      <c r="O20" s="205">
        <v>0</v>
      </c>
      <c r="P20" s="205">
        <v>0</v>
      </c>
      <c r="Q20" s="205">
        <v>0</v>
      </c>
      <c r="R20" s="205">
        <v>0</v>
      </c>
      <c r="S20" s="205">
        <v>0</v>
      </c>
      <c r="T20" s="205">
        <v>0</v>
      </c>
      <c r="U20" s="205">
        <v>9184670.5199999996</v>
      </c>
      <c r="V20" s="205">
        <v>-9184670.5199999996</v>
      </c>
      <c r="W20" s="206">
        <v>0</v>
      </c>
    </row>
    <row r="21" spans="1:23" x14ac:dyDescent="0.45">
      <c r="A21" s="196" t="s">
        <v>459</v>
      </c>
      <c r="B21" s="204">
        <v>0</v>
      </c>
      <c r="C21" s="204">
        <v>0</v>
      </c>
      <c r="D21" s="204">
        <v>0</v>
      </c>
      <c r="E21" s="204">
        <v>0</v>
      </c>
      <c r="F21" s="204">
        <v>0</v>
      </c>
      <c r="G21" s="204">
        <v>0</v>
      </c>
      <c r="H21" s="204">
        <v>0</v>
      </c>
      <c r="I21" s="204">
        <v>0</v>
      </c>
      <c r="J21" s="204">
        <v>7356725.4800000004</v>
      </c>
      <c r="K21" s="204">
        <v>-7356725.4800000004</v>
      </c>
      <c r="L21" s="205">
        <v>0</v>
      </c>
      <c r="M21" s="204">
        <v>0</v>
      </c>
      <c r="N21" s="204">
        <v>0</v>
      </c>
      <c r="O21" s="204">
        <v>0</v>
      </c>
      <c r="P21" s="204">
        <v>0</v>
      </c>
      <c r="Q21" s="204">
        <v>0</v>
      </c>
      <c r="R21" s="204">
        <v>0</v>
      </c>
      <c r="S21" s="204">
        <v>0</v>
      </c>
      <c r="T21" s="204">
        <v>0</v>
      </c>
      <c r="U21" s="204">
        <v>9184670.5199999996</v>
      </c>
      <c r="V21" s="204">
        <v>-9184670.5199999996</v>
      </c>
      <c r="W21" s="206">
        <v>0</v>
      </c>
    </row>
    <row r="22" spans="1:23" x14ac:dyDescent="0.45">
      <c r="A22" s="196" t="s">
        <v>460</v>
      </c>
      <c r="B22" s="204">
        <v>0</v>
      </c>
      <c r="C22" s="204">
        <v>0</v>
      </c>
      <c r="D22" s="204">
        <v>0</v>
      </c>
      <c r="E22" s="204">
        <v>0</v>
      </c>
      <c r="F22" s="204">
        <v>0</v>
      </c>
      <c r="G22" s="204">
        <v>0</v>
      </c>
      <c r="H22" s="204">
        <v>0</v>
      </c>
      <c r="I22" s="204">
        <v>0</v>
      </c>
      <c r="J22" s="204">
        <v>0</v>
      </c>
      <c r="K22" s="204">
        <v>0</v>
      </c>
      <c r="L22" s="205">
        <v>0</v>
      </c>
      <c r="M22" s="204">
        <v>0</v>
      </c>
      <c r="N22" s="204">
        <v>0</v>
      </c>
      <c r="O22" s="204">
        <v>0</v>
      </c>
      <c r="P22" s="204">
        <v>0</v>
      </c>
      <c r="Q22" s="204">
        <v>0</v>
      </c>
      <c r="R22" s="204">
        <v>0</v>
      </c>
      <c r="S22" s="204">
        <v>0</v>
      </c>
      <c r="T22" s="204">
        <v>0</v>
      </c>
      <c r="U22" s="204">
        <v>0</v>
      </c>
      <c r="V22" s="204">
        <v>0</v>
      </c>
      <c r="W22" s="206">
        <v>0</v>
      </c>
    </row>
    <row r="23" spans="1:23" x14ac:dyDescent="0.45">
      <c r="A23" s="196" t="s">
        <v>461</v>
      </c>
      <c r="B23" s="204">
        <v>0</v>
      </c>
      <c r="C23" s="204">
        <v>0</v>
      </c>
      <c r="D23" s="204">
        <v>0</v>
      </c>
      <c r="E23" s="204">
        <v>0</v>
      </c>
      <c r="F23" s="204">
        <v>0</v>
      </c>
      <c r="G23" s="204">
        <v>0</v>
      </c>
      <c r="H23" s="204">
        <v>0</v>
      </c>
      <c r="I23" s="204">
        <v>0</v>
      </c>
      <c r="J23" s="204">
        <v>0</v>
      </c>
      <c r="K23" s="204">
        <v>0</v>
      </c>
      <c r="L23" s="205">
        <v>0</v>
      </c>
      <c r="M23" s="204">
        <v>0</v>
      </c>
      <c r="N23" s="204">
        <v>0</v>
      </c>
      <c r="O23" s="204">
        <v>0</v>
      </c>
      <c r="P23" s="204">
        <v>0</v>
      </c>
      <c r="Q23" s="204">
        <v>0</v>
      </c>
      <c r="R23" s="204">
        <v>0</v>
      </c>
      <c r="S23" s="204">
        <v>0</v>
      </c>
      <c r="T23" s="204">
        <v>0</v>
      </c>
      <c r="U23" s="204">
        <v>0</v>
      </c>
      <c r="V23" s="204">
        <v>0</v>
      </c>
      <c r="W23" s="206">
        <v>0</v>
      </c>
    </row>
    <row r="24" spans="1:23" ht="22.8" x14ac:dyDescent="0.45">
      <c r="A24" s="196" t="s">
        <v>462</v>
      </c>
      <c r="B24" s="205">
        <v>0</v>
      </c>
      <c r="C24" s="205">
        <v>0</v>
      </c>
      <c r="D24" s="205">
        <v>0</v>
      </c>
      <c r="E24" s="205">
        <v>0</v>
      </c>
      <c r="F24" s="205">
        <v>0</v>
      </c>
      <c r="G24" s="205">
        <v>0</v>
      </c>
      <c r="H24" s="205">
        <v>0</v>
      </c>
      <c r="I24" s="205">
        <v>0</v>
      </c>
      <c r="J24" s="205">
        <v>0</v>
      </c>
      <c r="K24" s="205">
        <v>0</v>
      </c>
      <c r="L24" s="205">
        <v>0</v>
      </c>
      <c r="M24" s="205">
        <v>0</v>
      </c>
      <c r="N24" s="205">
        <v>0</v>
      </c>
      <c r="O24" s="205">
        <v>0</v>
      </c>
      <c r="P24" s="205">
        <v>0</v>
      </c>
      <c r="Q24" s="205">
        <v>0</v>
      </c>
      <c r="R24" s="205">
        <v>0</v>
      </c>
      <c r="S24" s="205">
        <v>0</v>
      </c>
      <c r="T24" s="205">
        <v>0</v>
      </c>
      <c r="U24" s="205">
        <v>0</v>
      </c>
      <c r="V24" s="205">
        <v>0</v>
      </c>
      <c r="W24" s="206">
        <v>0</v>
      </c>
    </row>
    <row r="25" spans="1:23" ht="22.8" x14ac:dyDescent="0.45">
      <c r="A25" s="196" t="s">
        <v>463</v>
      </c>
      <c r="B25" s="204">
        <v>0</v>
      </c>
      <c r="C25" s="204">
        <v>0</v>
      </c>
      <c r="D25" s="204">
        <v>0</v>
      </c>
      <c r="E25" s="204">
        <v>0</v>
      </c>
      <c r="F25" s="204">
        <v>0</v>
      </c>
      <c r="G25" s="204">
        <v>0</v>
      </c>
      <c r="H25" s="204">
        <v>0</v>
      </c>
      <c r="I25" s="204">
        <v>0</v>
      </c>
      <c r="J25" s="204">
        <v>0</v>
      </c>
      <c r="K25" s="204">
        <v>0</v>
      </c>
      <c r="L25" s="205">
        <v>0</v>
      </c>
      <c r="M25" s="204">
        <v>0</v>
      </c>
      <c r="N25" s="204">
        <v>0</v>
      </c>
      <c r="O25" s="204">
        <v>0</v>
      </c>
      <c r="P25" s="204">
        <v>0</v>
      </c>
      <c r="Q25" s="204">
        <v>0</v>
      </c>
      <c r="R25" s="204">
        <v>0</v>
      </c>
      <c r="S25" s="204">
        <v>0</v>
      </c>
      <c r="T25" s="204">
        <v>0</v>
      </c>
      <c r="U25" s="204">
        <v>0</v>
      </c>
      <c r="V25" s="204">
        <v>0</v>
      </c>
      <c r="W25" s="206">
        <v>0</v>
      </c>
    </row>
    <row r="26" spans="1:23" ht="22.8" x14ac:dyDescent="0.45">
      <c r="A26" s="196" t="s">
        <v>464</v>
      </c>
      <c r="B26" s="204">
        <v>0</v>
      </c>
      <c r="C26" s="204">
        <v>0</v>
      </c>
      <c r="D26" s="204">
        <v>0</v>
      </c>
      <c r="E26" s="204">
        <v>0</v>
      </c>
      <c r="F26" s="204">
        <v>0</v>
      </c>
      <c r="G26" s="204">
        <v>0</v>
      </c>
      <c r="H26" s="204">
        <v>0</v>
      </c>
      <c r="I26" s="204">
        <v>0</v>
      </c>
      <c r="J26" s="204">
        <v>0</v>
      </c>
      <c r="K26" s="204">
        <v>0</v>
      </c>
      <c r="L26" s="205">
        <v>0</v>
      </c>
      <c r="M26" s="204">
        <v>0</v>
      </c>
      <c r="N26" s="204">
        <v>0</v>
      </c>
      <c r="O26" s="204">
        <v>0</v>
      </c>
      <c r="P26" s="204">
        <v>0</v>
      </c>
      <c r="Q26" s="204">
        <v>0</v>
      </c>
      <c r="R26" s="204">
        <v>0</v>
      </c>
      <c r="S26" s="204">
        <v>0</v>
      </c>
      <c r="T26" s="204">
        <v>0</v>
      </c>
      <c r="U26" s="204">
        <v>0</v>
      </c>
      <c r="V26" s="204">
        <v>0</v>
      </c>
      <c r="W26" s="206">
        <v>0</v>
      </c>
    </row>
    <row r="27" spans="1:23" x14ac:dyDescent="0.45">
      <c r="A27" s="196" t="s">
        <v>465</v>
      </c>
      <c r="B27" s="204">
        <v>0</v>
      </c>
      <c r="C27" s="204">
        <v>0</v>
      </c>
      <c r="D27" s="204">
        <v>0</v>
      </c>
      <c r="E27" s="204">
        <v>0</v>
      </c>
      <c r="F27" s="204">
        <v>0</v>
      </c>
      <c r="G27" s="204">
        <v>0</v>
      </c>
      <c r="H27" s="204">
        <v>0</v>
      </c>
      <c r="I27" s="204">
        <v>0</v>
      </c>
      <c r="J27" s="204">
        <v>0</v>
      </c>
      <c r="K27" s="204">
        <v>0</v>
      </c>
      <c r="L27" s="205">
        <v>0</v>
      </c>
      <c r="M27" s="204">
        <v>0</v>
      </c>
      <c r="N27" s="204">
        <v>0</v>
      </c>
      <c r="O27" s="204">
        <v>0</v>
      </c>
      <c r="P27" s="204">
        <v>0</v>
      </c>
      <c r="Q27" s="204">
        <v>0</v>
      </c>
      <c r="R27" s="204">
        <v>0</v>
      </c>
      <c r="S27" s="204">
        <v>0</v>
      </c>
      <c r="T27" s="204">
        <v>0</v>
      </c>
      <c r="U27" s="204">
        <v>0</v>
      </c>
      <c r="V27" s="204">
        <v>0</v>
      </c>
      <c r="W27" s="206">
        <v>0</v>
      </c>
    </row>
    <row r="28" spans="1:23" ht="22.8" x14ac:dyDescent="0.45">
      <c r="A28" s="196" t="s">
        <v>466</v>
      </c>
      <c r="B28" s="204">
        <v>0</v>
      </c>
      <c r="C28" s="204">
        <v>0</v>
      </c>
      <c r="D28" s="204">
        <v>0</v>
      </c>
      <c r="E28" s="204">
        <v>0</v>
      </c>
      <c r="F28" s="204">
        <v>0</v>
      </c>
      <c r="G28" s="204">
        <v>0</v>
      </c>
      <c r="H28" s="204">
        <v>0</v>
      </c>
      <c r="I28" s="204">
        <v>0</v>
      </c>
      <c r="J28" s="204">
        <v>0</v>
      </c>
      <c r="K28" s="204">
        <v>0</v>
      </c>
      <c r="L28" s="205">
        <v>0</v>
      </c>
      <c r="M28" s="204">
        <v>0</v>
      </c>
      <c r="N28" s="204">
        <v>0</v>
      </c>
      <c r="O28" s="204">
        <v>0</v>
      </c>
      <c r="P28" s="204">
        <v>0</v>
      </c>
      <c r="Q28" s="204">
        <v>0</v>
      </c>
      <c r="R28" s="204">
        <v>0</v>
      </c>
      <c r="S28" s="204">
        <v>0</v>
      </c>
      <c r="T28" s="204">
        <v>0</v>
      </c>
      <c r="U28" s="204">
        <v>0</v>
      </c>
      <c r="V28" s="204">
        <v>0</v>
      </c>
      <c r="W28" s="206">
        <v>0</v>
      </c>
    </row>
    <row r="29" spans="1:23" ht="22.8" x14ac:dyDescent="0.45">
      <c r="A29" s="196" t="s">
        <v>467</v>
      </c>
      <c r="B29" s="204">
        <v>0</v>
      </c>
      <c r="C29" s="204">
        <v>0</v>
      </c>
      <c r="D29" s="204">
        <v>0</v>
      </c>
      <c r="E29" s="204">
        <v>0</v>
      </c>
      <c r="F29" s="204">
        <v>0</v>
      </c>
      <c r="G29" s="204">
        <v>0</v>
      </c>
      <c r="H29" s="204">
        <v>0</v>
      </c>
      <c r="I29" s="204">
        <v>0</v>
      </c>
      <c r="J29" s="204">
        <v>0</v>
      </c>
      <c r="K29" s="204">
        <v>0</v>
      </c>
      <c r="L29" s="205">
        <v>0</v>
      </c>
      <c r="M29" s="204">
        <v>0</v>
      </c>
      <c r="N29" s="204">
        <v>0</v>
      </c>
      <c r="O29" s="204">
        <v>0</v>
      </c>
      <c r="P29" s="204">
        <v>0</v>
      </c>
      <c r="Q29" s="204">
        <v>0</v>
      </c>
      <c r="R29" s="204">
        <v>0</v>
      </c>
      <c r="S29" s="204">
        <v>0</v>
      </c>
      <c r="T29" s="204">
        <v>0</v>
      </c>
      <c r="U29" s="204">
        <v>0</v>
      </c>
      <c r="V29" s="204">
        <v>0</v>
      </c>
      <c r="W29" s="206">
        <v>0</v>
      </c>
    </row>
    <row r="30" spans="1:23" x14ac:dyDescent="0.45">
      <c r="A30" s="196" t="s">
        <v>468</v>
      </c>
      <c r="B30" s="204">
        <v>0</v>
      </c>
      <c r="C30" s="204">
        <v>0</v>
      </c>
      <c r="D30" s="204">
        <v>0</v>
      </c>
      <c r="E30" s="204">
        <v>0</v>
      </c>
      <c r="F30" s="204">
        <v>0</v>
      </c>
      <c r="G30" s="204">
        <v>0</v>
      </c>
      <c r="H30" s="204">
        <v>0</v>
      </c>
      <c r="I30" s="204">
        <v>0</v>
      </c>
      <c r="J30" s="204">
        <v>0</v>
      </c>
      <c r="K30" s="204">
        <v>0</v>
      </c>
      <c r="L30" s="205">
        <v>0</v>
      </c>
      <c r="M30" s="204">
        <v>0</v>
      </c>
      <c r="N30" s="204">
        <v>0</v>
      </c>
      <c r="O30" s="204">
        <v>0</v>
      </c>
      <c r="P30" s="204">
        <v>0</v>
      </c>
      <c r="Q30" s="204">
        <v>0</v>
      </c>
      <c r="R30" s="204">
        <v>0</v>
      </c>
      <c r="S30" s="204">
        <v>0</v>
      </c>
      <c r="T30" s="204">
        <v>0</v>
      </c>
      <c r="U30" s="204">
        <v>0</v>
      </c>
      <c r="V30" s="204">
        <v>0</v>
      </c>
      <c r="W30" s="206">
        <v>0</v>
      </c>
    </row>
    <row r="31" spans="1:23" x14ac:dyDescent="0.45">
      <c r="A31" s="196" t="s">
        <v>469</v>
      </c>
      <c r="B31" s="205">
        <v>0</v>
      </c>
      <c r="C31" s="205">
        <v>0</v>
      </c>
      <c r="D31" s="205">
        <v>0</v>
      </c>
      <c r="E31" s="205">
        <v>0</v>
      </c>
      <c r="F31" s="205">
        <v>0</v>
      </c>
      <c r="G31" s="205">
        <v>0</v>
      </c>
      <c r="H31" s="205">
        <v>0</v>
      </c>
      <c r="I31" s="205">
        <v>0</v>
      </c>
      <c r="J31" s="205">
        <v>0</v>
      </c>
      <c r="K31" s="205">
        <v>0</v>
      </c>
      <c r="L31" s="205">
        <v>0</v>
      </c>
      <c r="M31" s="205">
        <v>0</v>
      </c>
      <c r="N31" s="205">
        <v>0</v>
      </c>
      <c r="O31" s="205">
        <v>0</v>
      </c>
      <c r="P31" s="205">
        <v>0</v>
      </c>
      <c r="Q31" s="205">
        <v>0</v>
      </c>
      <c r="R31" s="205">
        <v>0</v>
      </c>
      <c r="S31" s="205">
        <v>0</v>
      </c>
      <c r="T31" s="205">
        <v>0</v>
      </c>
      <c r="U31" s="205">
        <v>0</v>
      </c>
      <c r="V31" s="205">
        <v>0</v>
      </c>
      <c r="W31" s="206">
        <v>0</v>
      </c>
    </row>
    <row r="32" spans="1:23" x14ac:dyDescent="0.45">
      <c r="A32" s="196" t="s">
        <v>470</v>
      </c>
      <c r="B32" s="204">
        <v>0</v>
      </c>
      <c r="C32" s="204">
        <v>0</v>
      </c>
      <c r="D32" s="204">
        <v>0</v>
      </c>
      <c r="E32" s="204">
        <v>0</v>
      </c>
      <c r="F32" s="204">
        <v>0</v>
      </c>
      <c r="G32" s="204">
        <v>0</v>
      </c>
      <c r="H32" s="204">
        <v>0</v>
      </c>
      <c r="I32" s="204">
        <v>0</v>
      </c>
      <c r="J32" s="204">
        <v>0</v>
      </c>
      <c r="K32" s="204">
        <v>0</v>
      </c>
      <c r="L32" s="205">
        <v>0</v>
      </c>
      <c r="M32" s="204">
        <v>0</v>
      </c>
      <c r="N32" s="204">
        <v>0</v>
      </c>
      <c r="O32" s="204">
        <v>0</v>
      </c>
      <c r="P32" s="204">
        <v>0</v>
      </c>
      <c r="Q32" s="204">
        <v>0</v>
      </c>
      <c r="R32" s="204">
        <v>0</v>
      </c>
      <c r="S32" s="204">
        <v>0</v>
      </c>
      <c r="T32" s="204">
        <v>0</v>
      </c>
      <c r="U32" s="204">
        <v>0</v>
      </c>
      <c r="V32" s="204">
        <v>0</v>
      </c>
      <c r="W32" s="206">
        <v>0</v>
      </c>
    </row>
    <row r="33" spans="1:23" x14ac:dyDescent="0.45">
      <c r="A33" s="196" t="s">
        <v>471</v>
      </c>
      <c r="B33" s="204">
        <v>0</v>
      </c>
      <c r="C33" s="204">
        <v>0</v>
      </c>
      <c r="D33" s="204">
        <v>0</v>
      </c>
      <c r="E33" s="204">
        <v>0</v>
      </c>
      <c r="F33" s="204">
        <v>0</v>
      </c>
      <c r="G33" s="204">
        <v>0</v>
      </c>
      <c r="H33" s="204">
        <v>0</v>
      </c>
      <c r="I33" s="204">
        <v>0</v>
      </c>
      <c r="J33" s="204">
        <v>0</v>
      </c>
      <c r="K33" s="204">
        <v>0</v>
      </c>
      <c r="L33" s="205">
        <v>0</v>
      </c>
      <c r="M33" s="204">
        <v>0</v>
      </c>
      <c r="N33" s="204">
        <v>0</v>
      </c>
      <c r="O33" s="204">
        <v>0</v>
      </c>
      <c r="P33" s="204">
        <v>0</v>
      </c>
      <c r="Q33" s="204">
        <v>0</v>
      </c>
      <c r="R33" s="204">
        <v>0</v>
      </c>
      <c r="S33" s="204">
        <v>0</v>
      </c>
      <c r="T33" s="204">
        <v>0</v>
      </c>
      <c r="U33" s="204">
        <v>0</v>
      </c>
      <c r="V33" s="204">
        <v>0</v>
      </c>
      <c r="W33" s="206">
        <v>0</v>
      </c>
    </row>
    <row r="34" spans="1:23" x14ac:dyDescent="0.45">
      <c r="A34" s="196" t="s">
        <v>472</v>
      </c>
      <c r="B34" s="204">
        <v>0</v>
      </c>
      <c r="C34" s="204">
        <v>0</v>
      </c>
      <c r="D34" s="204">
        <v>0</v>
      </c>
      <c r="E34" s="204">
        <v>0</v>
      </c>
      <c r="F34" s="204">
        <v>0</v>
      </c>
      <c r="G34" s="204">
        <v>0</v>
      </c>
      <c r="H34" s="204">
        <v>0</v>
      </c>
      <c r="I34" s="204">
        <v>0</v>
      </c>
      <c r="J34" s="204">
        <v>0</v>
      </c>
      <c r="K34" s="204">
        <v>0</v>
      </c>
      <c r="L34" s="205">
        <v>0</v>
      </c>
      <c r="M34" s="204">
        <v>0</v>
      </c>
      <c r="N34" s="204">
        <v>0</v>
      </c>
      <c r="O34" s="204">
        <v>0</v>
      </c>
      <c r="P34" s="204">
        <v>0</v>
      </c>
      <c r="Q34" s="204">
        <v>0</v>
      </c>
      <c r="R34" s="204">
        <v>0</v>
      </c>
      <c r="S34" s="204">
        <v>0</v>
      </c>
      <c r="T34" s="204">
        <v>0</v>
      </c>
      <c r="U34" s="204">
        <v>0</v>
      </c>
      <c r="V34" s="204">
        <v>0</v>
      </c>
      <c r="W34" s="206">
        <v>0</v>
      </c>
    </row>
    <row r="35" spans="1:23" ht="12.9" thickBot="1" x14ac:dyDescent="0.5">
      <c r="A35" s="207" t="s">
        <v>473</v>
      </c>
      <c r="B35" s="208">
        <v>251866700</v>
      </c>
      <c r="C35" s="208">
        <v>0</v>
      </c>
      <c r="D35" s="208">
        <v>0</v>
      </c>
      <c r="E35" s="208">
        <v>0</v>
      </c>
      <c r="F35" s="208">
        <v>562643719.43999994</v>
      </c>
      <c r="G35" s="208">
        <v>0</v>
      </c>
      <c r="H35" s="208">
        <v>0</v>
      </c>
      <c r="I35" s="208">
        <v>0</v>
      </c>
      <c r="J35" s="208">
        <v>66629952.189999998</v>
      </c>
      <c r="K35" s="208">
        <v>312068588.40999997</v>
      </c>
      <c r="L35" s="205">
        <v>1193208960.04</v>
      </c>
      <c r="M35" s="208">
        <v>188900000</v>
      </c>
      <c r="N35" s="208">
        <v>0</v>
      </c>
      <c r="O35" s="208">
        <v>0</v>
      </c>
      <c r="P35" s="208">
        <v>0</v>
      </c>
      <c r="Q35" s="208">
        <v>90698708.359999999</v>
      </c>
      <c r="R35" s="208">
        <v>0</v>
      </c>
      <c r="S35" s="208">
        <v>0</v>
      </c>
      <c r="T35" s="208">
        <v>0</v>
      </c>
      <c r="U35" s="208">
        <v>59273226.709999993</v>
      </c>
      <c r="V35" s="208">
        <v>245858059.13000005</v>
      </c>
      <c r="W35" s="206">
        <v>584729994.20000005</v>
      </c>
    </row>
    <row r="36" spans="1:23" ht="68.400000000000006" x14ac:dyDescent="0.45">
      <c r="A36" s="209" t="s">
        <v>474</v>
      </c>
      <c r="B36" s="209"/>
      <c r="C36" s="209"/>
      <c r="D36" s="209"/>
      <c r="E36" s="209"/>
      <c r="F36" s="209"/>
      <c r="G36" s="209"/>
      <c r="H36" s="209"/>
      <c r="I36" s="209"/>
      <c r="J36" s="209"/>
      <c r="K36" s="178" t="s">
        <v>105</v>
      </c>
      <c r="L36" s="209"/>
      <c r="M36" s="209"/>
      <c r="N36" s="209"/>
      <c r="O36" s="209"/>
      <c r="P36" s="209"/>
      <c r="Q36" s="209"/>
      <c r="R36" s="178" t="s">
        <v>107</v>
      </c>
      <c r="S36" s="209"/>
      <c r="T36" s="209"/>
      <c r="U36" s="209"/>
      <c r="V36" s="209"/>
      <c r="W36" s="209"/>
    </row>
    <row r="38" spans="1:23" x14ac:dyDescent="0.45">
      <c r="B38" s="109">
        <f>B35-'Balance Sheet'!H36</f>
        <v>0</v>
      </c>
      <c r="F38" s="109">
        <f>F35-'Balance Sheet'!H40</f>
        <v>0</v>
      </c>
      <c r="J38" s="109">
        <f>J35-'Balance Sheet'!H44</f>
        <v>0</v>
      </c>
      <c r="K38" s="109">
        <f>K35-'Balance Sheet'!H45</f>
        <v>0</v>
      </c>
      <c r="L38" s="109">
        <f>L35-'Balance Sheet'!H46</f>
        <v>0</v>
      </c>
      <c r="M38" s="109">
        <f>M35-'Balance Sheet'!I36</f>
        <v>0</v>
      </c>
      <c r="Q38" s="109">
        <f>Q35-'Balance Sheet'!I40</f>
        <v>0</v>
      </c>
      <c r="U38" s="109">
        <f>U35-'Balance Sheet'!I44</f>
        <v>0</v>
      </c>
      <c r="V38" s="109">
        <f>V35-'Balance Sheet'!I45</f>
        <v>0</v>
      </c>
      <c r="W38" s="109">
        <f>W35-'Balance Sheet'!I46</f>
        <v>0</v>
      </c>
    </row>
  </sheetData>
  <mergeCells count="25">
    <mergeCell ref="Q6:Q7"/>
    <mergeCell ref="S6:S7"/>
    <mergeCell ref="T6:T7"/>
    <mergeCell ref="U6:U7"/>
    <mergeCell ref="V6:V7"/>
    <mergeCell ref="W6:W7"/>
    <mergeCell ref="J6:J7"/>
    <mergeCell ref="K6:K7"/>
    <mergeCell ref="L6:L7"/>
    <mergeCell ref="M6:M7"/>
    <mergeCell ref="N6:P6"/>
    <mergeCell ref="A4:F4"/>
    <mergeCell ref="A5:A7"/>
    <mergeCell ref="B5:L5"/>
    <mergeCell ref="M5:W5"/>
    <mergeCell ref="B6:B7"/>
    <mergeCell ref="R6:R7"/>
    <mergeCell ref="C6:E6"/>
    <mergeCell ref="F6:F7"/>
    <mergeCell ref="G6:G7"/>
    <mergeCell ref="H6:H7"/>
    <mergeCell ref="I6:I7"/>
    <mergeCell ref="A1:W1"/>
    <mergeCell ref="A2:W2"/>
    <mergeCell ref="U3:W3"/>
  </mergeCells>
  <phoneticPr fontId="2" type="noConversion"/>
  <printOptions horizontalCentered="1" verticalCentered="1"/>
  <pageMargins left="0.51181102362204722" right="0.51181102362204722" top="0.98425196850393704" bottom="0.59055118110236227" header="0.51181102362204722" footer="0.39370078740157483"/>
  <pageSetup paperSize="9" scale="55" orientation="landscape" blackAndWhite="1" errors="blank" r:id="rId1"/>
  <headerFooter>
    <oddFooter>&amp;C&amp;9&amp;"Calibri"Page 14  of 95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8</vt:i4>
      </vt:variant>
      <vt:variant>
        <vt:lpstr>命名范围</vt:lpstr>
      </vt:variant>
      <vt:variant>
        <vt:i4>10</vt:i4>
      </vt:variant>
    </vt:vector>
  </HeadingPairs>
  <TitlesOfParts>
    <vt:vector size="18" baseType="lpstr">
      <vt:lpstr>Consolidated Balance Sheet</vt:lpstr>
      <vt:lpstr>Balance Sheet</vt:lpstr>
      <vt:lpstr>Consolidated P&amp;L</vt:lpstr>
      <vt:lpstr>P&amp;L</vt:lpstr>
      <vt:lpstr>Consolidated Cash Flow</vt:lpstr>
      <vt:lpstr>Cash Flow</vt:lpstr>
      <vt:lpstr>Consolidated Changes in equity</vt:lpstr>
      <vt:lpstr>Changes in equity</vt:lpstr>
      <vt:lpstr>'Balance Sheet'!Print_Area</vt:lpstr>
      <vt:lpstr>'Cash Flow'!Print_Area</vt:lpstr>
      <vt:lpstr>'Changes in equity'!Print_Area</vt:lpstr>
      <vt:lpstr>'Consolidated Balance Sheet'!Print_Area</vt:lpstr>
      <vt:lpstr>'Consolidated Cash Flow'!Print_Area</vt:lpstr>
      <vt:lpstr>'Consolidated Changes in equity'!Print_Area</vt:lpstr>
      <vt:lpstr>'Consolidated P&amp;L'!Print_Area</vt:lpstr>
      <vt:lpstr>'P&amp;L'!Print_Area</vt:lpstr>
      <vt:lpstr>XJLLCODECOL</vt:lpstr>
      <vt:lpstr>XJLLSDCOL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Curtis</dc:creator>
  <cp:lastModifiedBy>Emily Pan</cp:lastModifiedBy>
  <cp:lastPrinted>2022-03-10T09:23:15Z</cp:lastPrinted>
  <dcterms:created xsi:type="dcterms:W3CDTF">2019-12-09T08:32:59Z</dcterms:created>
  <dcterms:modified xsi:type="dcterms:W3CDTF">2024-08-26T09:34:48Z</dcterms:modified>
</cp:coreProperties>
</file>